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Z:\5.0 Final Documents\6 Back Office\Uploaded\"/>
    </mc:Choice>
  </mc:AlternateContent>
  <xr:revisionPtr revIDLastSave="0" documentId="13_ncr:1_{1DD77ACE-F63A-4B71-BFB6-3A7C137390C4}" xr6:coauthVersionLast="47" xr6:coauthVersionMax="47" xr10:uidLastSave="{00000000-0000-0000-0000-000000000000}"/>
  <bookViews>
    <workbookView xWindow="-98" yWindow="-98" windowWidth="28996" windowHeight="15796" xr2:uid="{00000000-000D-0000-FFFF-FFFF00000000}"/>
  </bookViews>
  <sheets>
    <sheet name="Example" sheetId="3" r:id="rId1"/>
    <sheet name="Template" sheetId="4" r:id="rId2"/>
    <sheet name="IP Statement" sheetId="2" r:id="rId3"/>
  </sheets>
  <externalReferences>
    <externalReference r:id="rId4"/>
    <externalReference r:id="rId5"/>
  </externalReferences>
  <definedNames>
    <definedName name="Data2">'[1]Lookup Tables'!$A$3:$A$14</definedName>
    <definedName name="Milestones">#REF!</definedName>
    <definedName name="_xlnm.Print_Area" localSheetId="0">Example!$B$1:$F$132</definedName>
    <definedName name="_xlnm.Print_Area" localSheetId="2">'IP Statement'!$A$1:$M$25</definedName>
    <definedName name="_xlnm.Print_Area" localSheetId="1">Template!$B$1:$F$130</definedName>
    <definedName name="Products">#REF!</definedName>
    <definedName name="risk">#REF!</definedName>
    <definedName name="Status">#REF!</definedName>
    <definedName name="Status_Code">#REF!</definedName>
    <definedName name="Status_Code2">#REF!</definedName>
    <definedName name="Territory">'[1]Lookup Tables'!$D$3:$D$14</definedName>
    <definedName name="XXX">#REF!</definedName>
  </definedNames>
  <calcPr calcId="191029" calcMode="manual"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D130" i="4" l="1"/>
  <c r="D132" i="3"/>
  <c r="D22" i="3"/>
  <c r="D65" i="3"/>
</calcChain>
</file>

<file path=xl/sharedStrings.xml><?xml version="1.0" encoding="utf-8"?>
<sst xmlns="http://schemas.openxmlformats.org/spreadsheetml/2006/main" count="282" uniqueCount="152">
  <si>
    <t>Recommended Marketing Costs and Expenses</t>
  </si>
  <si>
    <t>G/L acct</t>
  </si>
  <si>
    <t>Long Text Description</t>
  </si>
  <si>
    <t>Recommended Budget</t>
  </si>
  <si>
    <t>Comments</t>
  </si>
  <si>
    <t xml:space="preserve"> </t>
  </si>
  <si>
    <t>Equipment (Computer)</t>
  </si>
  <si>
    <r>
      <t xml:space="preserve">Use </t>
    </r>
    <r>
      <rPr>
        <i/>
        <sz val="10"/>
        <rFont val="Arial"/>
        <family val="2"/>
      </rPr>
      <t>this</t>
    </r>
    <r>
      <rPr>
        <sz val="11"/>
        <color theme="1"/>
        <rFont val="Calibri"/>
        <family val="2"/>
        <scheme val="minor"/>
      </rPr>
      <t xml:space="preserve"> account for all computer purchases.</t>
    </r>
  </si>
  <si>
    <t>Recruiting Expense</t>
  </si>
  <si>
    <t>Recruiting and hiring related expenses.</t>
  </si>
  <si>
    <t>Recruiting Fee Accrual</t>
  </si>
  <si>
    <t>Relocation Expense</t>
  </si>
  <si>
    <t>Conferences and Meetings</t>
  </si>
  <si>
    <t>(See 62200 for Trade Shows and 62320 for Industry Days / Job-Walks)</t>
  </si>
  <si>
    <t>Employee development related expenses.</t>
  </si>
  <si>
    <t>Conferences/Mtngs Accrual</t>
  </si>
  <si>
    <t>Conferences &amp; Meetings Meals</t>
  </si>
  <si>
    <t>Dues Associations &amp; Publications Expenses</t>
  </si>
  <si>
    <t>(Per individual ~ x 2 / year)</t>
  </si>
  <si>
    <t>Tuition Reimbursement</t>
  </si>
  <si>
    <t>Training &amp; Development</t>
  </si>
  <si>
    <t>(Federal Webinars / Other Training Events)</t>
  </si>
  <si>
    <t>Training / Acceleration Program</t>
  </si>
  <si>
    <t>(Federal Access Knowledge-Base  - 1 Corporate Account)</t>
  </si>
  <si>
    <t>Tailored Team Training</t>
  </si>
  <si>
    <r>
      <t xml:space="preserve">(RSM Federal </t>
    </r>
    <r>
      <rPr>
        <i/>
        <sz val="10"/>
        <rFont val="Arial"/>
        <family val="2"/>
      </rPr>
      <t>Tailored</t>
    </r>
    <r>
      <rPr>
        <sz val="10"/>
        <rFont val="Arial"/>
        <family val="2"/>
      </rPr>
      <t xml:space="preserve"> Onsite Workshop - Includes 62070 and Travel)</t>
    </r>
  </si>
  <si>
    <t>Automobile</t>
  </si>
  <si>
    <t>Travel and entertainment related expenses.</t>
  </si>
  <si>
    <t>Meals &amp; Entertainment Expense</t>
  </si>
  <si>
    <t>Travel</t>
  </si>
  <si>
    <t>(Included in 62200 and 62320)</t>
  </si>
  <si>
    <t>Travel Accrual</t>
  </si>
  <si>
    <t>Business Entertaining</t>
  </si>
  <si>
    <t>(Partner Program - Meals, Ball Games, etc.)</t>
  </si>
  <si>
    <t>Trade Show Expense</t>
  </si>
  <si>
    <t>(2 x Events / 2 Employees - Attend / Not Exhibit)</t>
  </si>
  <si>
    <t>Expenses specifically related to trade show attendance.</t>
  </si>
  <si>
    <t>Trade Show Entertainment</t>
  </si>
  <si>
    <t>Trade Show Meals Expense</t>
  </si>
  <si>
    <t>(Included in 62200)</t>
  </si>
  <si>
    <t>Joint Marketing</t>
  </si>
  <si>
    <t>(Digital in combination with Partners)</t>
  </si>
  <si>
    <t>Marketing related expenses</t>
  </si>
  <si>
    <t>Advertising</t>
  </si>
  <si>
    <t>Channel Marketing</t>
  </si>
  <si>
    <t>(Primary cost is your time)</t>
  </si>
  <si>
    <t>Channel Marketing Accrual</t>
  </si>
  <si>
    <t>Database/Lead Management</t>
  </si>
  <si>
    <t>($25 per account x 2 / month)</t>
  </si>
  <si>
    <t>Industry Days</t>
  </si>
  <si>
    <t>Direct Mail</t>
  </si>
  <si>
    <t>Direct Mail Accrual</t>
  </si>
  <si>
    <t>Marketing Communications</t>
  </si>
  <si>
    <t>Marketing Program Accrual Exp</t>
  </si>
  <si>
    <t>Public Relations</t>
  </si>
  <si>
    <t>Public Relations Accrual</t>
  </si>
  <si>
    <t>(Assumes in-house development of Govt landing page)</t>
  </si>
  <si>
    <t>Web-Related Expenses</t>
  </si>
  <si>
    <t>Web-Related Accrual</t>
  </si>
  <si>
    <t>Competetive Analysis</t>
  </si>
  <si>
    <t>Product Sales Tools</t>
  </si>
  <si>
    <t>Outbound Telemarketing</t>
  </si>
  <si>
    <t>Literature, Marketing Programs</t>
  </si>
  <si>
    <t>(Printing - Capability Statements, Business Cards, etc. --&gt; Majority will be digital)</t>
  </si>
  <si>
    <t>Business Cards</t>
  </si>
  <si>
    <t>Beta Equipment</t>
  </si>
  <si>
    <t>Presentation Expense</t>
  </si>
  <si>
    <t>Seminars Meals</t>
  </si>
  <si>
    <t>Seminar &amp; trade show related expenses.</t>
  </si>
  <si>
    <t>Seminar Execution</t>
  </si>
  <si>
    <t>Seminars</t>
  </si>
  <si>
    <t>Included in 62000</t>
  </si>
  <si>
    <t>Seminars Accrual</t>
  </si>
  <si>
    <t>Seminars - Entertainment</t>
  </si>
  <si>
    <t>Trade Show Execution</t>
  </si>
  <si>
    <t>Included in 62200</t>
  </si>
  <si>
    <t>Trade Show Execution Accrual</t>
  </si>
  <si>
    <t>Consultants</t>
  </si>
  <si>
    <r>
      <t xml:space="preserve">(If applicable @ $2,500 / month x 3 - </t>
    </r>
    <r>
      <rPr>
        <i/>
        <sz val="10"/>
        <rFont val="Arial"/>
        <family val="2"/>
      </rPr>
      <t>Start with 62070 or 62080</t>
    </r>
    <r>
      <rPr>
        <sz val="10"/>
        <rFont val="Arial"/>
        <family val="2"/>
      </rPr>
      <t>)</t>
    </r>
  </si>
  <si>
    <t>Consultant Accrual</t>
  </si>
  <si>
    <t>Consultants - Salaried</t>
  </si>
  <si>
    <t>Consultants - Salaried - OT</t>
  </si>
  <si>
    <t>Backup/Storage/Archives</t>
  </si>
  <si>
    <t>MIS &amp; network related expenses.</t>
  </si>
  <si>
    <t>Hardware Expense</t>
  </si>
  <si>
    <t>Network/MIS Expense</t>
  </si>
  <si>
    <t>Network/MIS Expense Accrual</t>
  </si>
  <si>
    <t>Software Expense</t>
  </si>
  <si>
    <t>Software Accrual</t>
  </si>
  <si>
    <t>Hardware/Software Maintenance Fees</t>
  </si>
  <si>
    <t>Telephone</t>
  </si>
  <si>
    <t>Telephone - Demo Room</t>
  </si>
  <si>
    <t>Datacom Communications</t>
  </si>
  <si>
    <t>Telecom</t>
  </si>
  <si>
    <t>Rent</t>
  </si>
  <si>
    <t>Facilities related expenses.</t>
  </si>
  <si>
    <t>Rent - Taxes</t>
  </si>
  <si>
    <t>Rent - Operating Expenses</t>
  </si>
  <si>
    <t>Equipment Rentals</t>
  </si>
  <si>
    <t>Office Supplies Expense</t>
  </si>
  <si>
    <t>Personal Property Taxes</t>
  </si>
  <si>
    <t>Repairs &amp; Maintenance</t>
  </si>
  <si>
    <t>Replacement Component Qual.</t>
  </si>
  <si>
    <t>Sales Tax from Vendors</t>
  </si>
  <si>
    <t>Sales Tax - Use</t>
  </si>
  <si>
    <t>Supplies</t>
  </si>
  <si>
    <t>Alarm</t>
  </si>
  <si>
    <t>Facilities Relocation</t>
  </si>
  <si>
    <t>New Office Setup</t>
  </si>
  <si>
    <t>Insurance. General Liability</t>
  </si>
  <si>
    <t>New Office Set Up Costs</t>
  </si>
  <si>
    <t>Delivery. Overnight</t>
  </si>
  <si>
    <t>(Emergency overnight delivery - unanticipated requirements)</t>
  </si>
  <si>
    <t>Postage/delivery related expenses.</t>
  </si>
  <si>
    <t>Postage</t>
  </si>
  <si>
    <t>HW Devlpmnt Supplies &amp; Tools</t>
  </si>
  <si>
    <t>Engineering related expenses for product development.</t>
  </si>
  <si>
    <t>HW Dev Supplies &amp; ToolsAccrl</t>
  </si>
  <si>
    <t>Patent</t>
  </si>
  <si>
    <t>Patent Accrual</t>
  </si>
  <si>
    <t>Prototype Build</t>
  </si>
  <si>
    <t>Engineering Accrual Exp</t>
  </si>
  <si>
    <t>Regulatory Approval</t>
  </si>
  <si>
    <t>Regulatory Approval Accrual</t>
  </si>
  <si>
    <t>Regulatory Homologation</t>
  </si>
  <si>
    <t>SW Devlpmnt Supplies &amp; Tools</t>
  </si>
  <si>
    <t>SW Integration &amp; Test</t>
  </si>
  <si>
    <t>Documentation expense</t>
  </si>
  <si>
    <t>Sales Incentives/Awards</t>
  </si>
  <si>
    <t>(Internal)</t>
  </si>
  <si>
    <t>Sales related expenses.</t>
  </si>
  <si>
    <t>Sales Meetings (Internal)</t>
  </si>
  <si>
    <t>Sales Meeting Meals (Internal)</t>
  </si>
  <si>
    <t>Sales Meetings Accrual</t>
  </si>
  <si>
    <t>Packaging Expense</t>
  </si>
  <si>
    <t>Manufacturing related expenses.</t>
  </si>
  <si>
    <t>Mfg, Tooling</t>
  </si>
  <si>
    <t>Tools Expense</t>
  </si>
  <si>
    <t>Freight In - Cost from Vendors</t>
  </si>
  <si>
    <t>Indirect manufacturing related expenses.</t>
  </si>
  <si>
    <t>Shipping-Cost to Customer</t>
  </si>
  <si>
    <t>Shipping - DepartmentalCost</t>
  </si>
  <si>
    <t>Travel - Service</t>
  </si>
  <si>
    <t>Miscelleneous</t>
  </si>
  <si>
    <t>Licenses &amp; Fees</t>
  </si>
  <si>
    <t>High Tech Industry Dues</t>
  </si>
  <si>
    <t>Corporate Marketing Budget - Example</t>
  </si>
  <si>
    <t>Abbreviated Chart of Accounts</t>
  </si>
  <si>
    <r>
      <t xml:space="preserve">This is a list of common accounts for corporate purcase orders and requisitions. If you don't have a chart of acounts, you can use this abbreviated list of accounts for financial planning. Please disregard G/L account numbers as your company most likely utilizes a different number scheme. However, you should be able to easily match-up the long text descriptions to those in your system. </t>
    </r>
    <r>
      <rPr>
        <b/>
        <sz val="12"/>
        <color theme="1"/>
        <rFont val="Arial"/>
        <family val="2"/>
      </rPr>
      <t>The recommended budget numbers are for planning and review purposes only.</t>
    </r>
    <r>
      <rPr>
        <sz val="12"/>
        <color theme="1"/>
        <rFont val="Arial"/>
        <family val="2"/>
      </rPr>
      <t xml:space="preserve"> Based on your company size, revenue, and cash flow, adjust numbers accordingly.</t>
    </r>
  </si>
  <si>
    <t>(5 Industry Days / 1 Employee / $1,000 per trip)</t>
  </si>
  <si>
    <t>(Specific to Public Sector - e.g. title = Vice President Government Systems, etc.)</t>
  </si>
  <si>
    <t>Template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</si>
</sst>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2" formatCode="_(&quot;$&quot;* #,##0_);_(&quot;$&quot;* \(#,##0\);_(&quot;$&quot;* &quot;-&quot;_);_(@_)"/>
    <numFmt numFmtId="41" formatCode="_(* #,##0_);_(* \(#,##0\);_(* &quot;-&quot;_);_(@_)"/>
  </numFmts>
  <fonts count="11" x14ac:knownFonts="1">
    <font>
      <sz val="11"/>
      <color theme="1"/>
      <name val="Calibri"/>
      <family val="2"/>
      <scheme val="minor"/>
    </font>
    <font>
      <sz val="10"/>
      <name val="Arial"/>
      <family val="2"/>
    </font>
    <font>
      <sz val="11"/>
      <color indexed="8"/>
      <name val="Calibri"/>
      <family val="2"/>
    </font>
    <font>
      <sz val="10"/>
      <name val="Arial"/>
    </font>
    <font>
      <b/>
      <sz val="18"/>
      <color rgb="FF000066"/>
      <name val="Arial"/>
      <family val="2"/>
    </font>
    <font>
      <b/>
      <sz val="10"/>
      <color indexed="18"/>
      <name val="Arial"/>
      <family val="2"/>
    </font>
    <font>
      <b/>
      <u/>
      <sz val="10"/>
      <name val="Arial"/>
      <family val="2"/>
    </font>
    <font>
      <i/>
      <sz val="10"/>
      <name val="Arial"/>
      <family val="2"/>
    </font>
    <font>
      <b/>
      <sz val="12"/>
      <name val="Arial"/>
      <family val="2"/>
    </font>
    <font>
      <sz val="12"/>
      <color theme="1"/>
      <name val="Arial"/>
      <family val="2"/>
    </font>
    <font>
      <b/>
      <sz val="12"/>
      <color theme="1"/>
      <name val="Arial"/>
      <family val="2"/>
    </font>
  </fonts>
  <fills count="4">
    <fill>
      <patternFill patternType="none"/>
    </fill>
    <fill>
      <patternFill patternType="gray125"/>
    </fill>
    <fill>
      <patternFill patternType="solid">
        <fgColor theme="0"/>
        <bgColor indexed="64"/>
      </patternFill>
    </fill>
    <fill>
      <patternFill patternType="solid">
        <fgColor theme="8" tint="0.79998168889431442"/>
        <bgColor indexed="64"/>
      </patternFill>
    </fill>
  </fills>
  <borders count="8">
    <border>
      <left/>
      <right/>
      <top/>
      <bottom/>
      <diagonal/>
    </border>
    <border>
      <left/>
      <right/>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4">
    <xf numFmtId="0" fontId="0" fillId="0" borderId="0"/>
    <xf numFmtId="0" fontId="1" fillId="0" borderId="0"/>
    <xf numFmtId="0" fontId="2" fillId="0" borderId="0"/>
    <xf numFmtId="0" fontId="3" fillId="0" borderId="0"/>
  </cellStyleXfs>
  <cellXfs count="52">
    <xf numFmtId="0" fontId="0" fillId="0" borderId="0" xfId="0"/>
    <xf numFmtId="0" fontId="0" fillId="2" borderId="0" xfId="0" applyFill="1"/>
    <xf numFmtId="0" fontId="3" fillId="2" borderId="0" xfId="3" applyFill="1" applyAlignment="1">
      <alignment horizontal="left"/>
    </xf>
    <xf numFmtId="0" fontId="3" fillId="2" borderId="0" xfId="3" applyFill="1"/>
    <xf numFmtId="4" fontId="3" fillId="2" borderId="0" xfId="3" applyNumberFormat="1" applyFill="1"/>
    <xf numFmtId="41" fontId="3" fillId="2" borderId="0" xfId="3" applyNumberFormat="1" applyFill="1"/>
    <xf numFmtId="0" fontId="3" fillId="2" borderId="1" xfId="3" applyFill="1" applyBorder="1" applyAlignment="1">
      <alignment horizontal="left"/>
    </xf>
    <xf numFmtId="0" fontId="3" fillId="2" borderId="1" xfId="3" applyFill="1" applyBorder="1"/>
    <xf numFmtId="4" fontId="3" fillId="2" borderId="1" xfId="3" applyNumberFormat="1" applyFill="1" applyBorder="1"/>
    <xf numFmtId="41" fontId="3" fillId="2" borderId="1" xfId="3" applyNumberFormat="1" applyFill="1" applyBorder="1"/>
    <xf numFmtId="0" fontId="5" fillId="2" borderId="0" xfId="3" applyFont="1" applyFill="1" applyAlignment="1">
      <alignment horizontal="center" vertical="center" wrapText="1"/>
    </xf>
    <xf numFmtId="4" fontId="5" fillId="2" borderId="0" xfId="3" applyNumberFormat="1" applyFont="1" applyFill="1" applyAlignment="1">
      <alignment horizontal="center" vertical="center" wrapText="1"/>
    </xf>
    <xf numFmtId="41" fontId="5" fillId="2" borderId="0" xfId="3" applyNumberFormat="1" applyFont="1" applyFill="1" applyAlignment="1">
      <alignment horizontal="center" vertical="center" wrapText="1"/>
    </xf>
    <xf numFmtId="0" fontId="5" fillId="2" borderId="0" xfId="3" applyFont="1" applyFill="1" applyAlignment="1">
      <alignment horizontal="left" vertical="center" wrapText="1"/>
    </xf>
    <xf numFmtId="0" fontId="6" fillId="2" borderId="3" xfId="3" applyFont="1" applyFill="1" applyBorder="1" applyAlignment="1">
      <alignment horizontal="left"/>
    </xf>
    <xf numFmtId="0" fontId="6" fillId="2" borderId="4" xfId="3" applyFont="1" applyFill="1" applyBorder="1" applyAlignment="1">
      <alignment horizontal="center"/>
    </xf>
    <xf numFmtId="4" fontId="6" fillId="2" borderId="4" xfId="3" applyNumberFormat="1" applyFont="1" applyFill="1" applyBorder="1" applyAlignment="1">
      <alignment horizontal="left"/>
    </xf>
    <xf numFmtId="0" fontId="6" fillId="2" borderId="5" xfId="3" applyFont="1" applyFill="1" applyBorder="1" applyAlignment="1">
      <alignment horizontal="center" vertical="center" wrapText="1"/>
    </xf>
    <xf numFmtId="0" fontId="1" fillId="2" borderId="0" xfId="3" applyFont="1" applyFill="1"/>
    <xf numFmtId="0" fontId="7" fillId="2" borderId="0" xfId="3" applyFont="1" applyFill="1" applyAlignment="1">
      <alignment horizontal="left"/>
    </xf>
    <xf numFmtId="0" fontId="3" fillId="2" borderId="0" xfId="3" applyFill="1" applyAlignment="1">
      <alignment horizontal="left" vertical="center" wrapText="1"/>
    </xf>
    <xf numFmtId="0" fontId="3" fillId="3" borderId="4" xfId="3" applyFill="1" applyBorder="1" applyAlignment="1">
      <alignment horizontal="left"/>
    </xf>
    <xf numFmtId="0" fontId="3" fillId="3" borderId="4" xfId="3" applyFill="1" applyBorder="1"/>
    <xf numFmtId="4" fontId="3" fillId="3" borderId="4" xfId="3" applyNumberFormat="1" applyFill="1" applyBorder="1"/>
    <xf numFmtId="41" fontId="3" fillId="3" borderId="4" xfId="3" applyNumberFormat="1" applyFill="1" applyBorder="1"/>
    <xf numFmtId="0" fontId="3" fillId="3" borderId="4" xfId="3" applyFill="1" applyBorder="1" applyAlignment="1">
      <alignment horizontal="left" vertical="center" wrapText="1"/>
    </xf>
    <xf numFmtId="0" fontId="3" fillId="3" borderId="6" xfId="3" applyFill="1" applyBorder="1" applyAlignment="1">
      <alignment horizontal="left"/>
    </xf>
    <xf numFmtId="0" fontId="3" fillId="3" borderId="6" xfId="3" applyFill="1" applyBorder="1"/>
    <xf numFmtId="4" fontId="3" fillId="3" borderId="6" xfId="3" applyNumberFormat="1" applyFill="1" applyBorder="1"/>
    <xf numFmtId="41" fontId="3" fillId="3" borderId="6" xfId="3" applyNumberFormat="1" applyFill="1" applyBorder="1"/>
    <xf numFmtId="0" fontId="3" fillId="3" borderId="6" xfId="3" applyFill="1" applyBorder="1" applyAlignment="1">
      <alignment horizontal="left" vertical="center" wrapText="1"/>
    </xf>
    <xf numFmtId="0" fontId="3" fillId="3" borderId="0" xfId="3" applyFill="1" applyAlignment="1">
      <alignment horizontal="left"/>
    </xf>
    <xf numFmtId="0" fontId="3" fillId="3" borderId="0" xfId="3" applyFill="1"/>
    <xf numFmtId="4" fontId="3" fillId="3" borderId="0" xfId="3" applyNumberFormat="1" applyFill="1"/>
    <xf numFmtId="41" fontId="3" fillId="3" borderId="0" xfId="3" applyNumberFormat="1" applyFill="1"/>
    <xf numFmtId="0" fontId="3" fillId="3" borderId="0" xfId="3" applyFill="1" applyAlignment="1">
      <alignment horizontal="left" vertical="center" wrapText="1"/>
    </xf>
    <xf numFmtId="0" fontId="3" fillId="3" borderId="7" xfId="3" applyFill="1" applyBorder="1" applyAlignment="1">
      <alignment horizontal="left"/>
    </xf>
    <xf numFmtId="0" fontId="3" fillId="3" borderId="7" xfId="3" applyFill="1" applyBorder="1"/>
    <xf numFmtId="4" fontId="3" fillId="3" borderId="7" xfId="3" applyNumberFormat="1" applyFill="1" applyBorder="1"/>
    <xf numFmtId="41" fontId="3" fillId="3" borderId="7" xfId="3" applyNumberFormat="1" applyFill="1" applyBorder="1"/>
    <xf numFmtId="0" fontId="3" fillId="3" borderId="7" xfId="3" applyFill="1" applyBorder="1" applyAlignment="1">
      <alignment horizontal="left" vertical="center" wrapText="1"/>
    </xf>
    <xf numFmtId="0" fontId="1" fillId="3" borderId="6" xfId="3" applyFont="1" applyFill="1" applyBorder="1"/>
    <xf numFmtId="41" fontId="1" fillId="3" borderId="6" xfId="3" applyNumberFormat="1" applyFont="1" applyFill="1" applyBorder="1"/>
    <xf numFmtId="0" fontId="1" fillId="3" borderId="6" xfId="3" applyFont="1" applyFill="1" applyBorder="1" applyAlignment="1">
      <alignment horizontal="left" vertical="center" wrapText="1"/>
    </xf>
    <xf numFmtId="0" fontId="1" fillId="3" borderId="0" xfId="3" applyFont="1" applyFill="1"/>
    <xf numFmtId="41" fontId="1" fillId="3" borderId="0" xfId="3" applyNumberFormat="1" applyFont="1" applyFill="1"/>
    <xf numFmtId="0" fontId="1" fillId="3" borderId="7" xfId="3" applyFont="1" applyFill="1" applyBorder="1"/>
    <xf numFmtId="41" fontId="1" fillId="3" borderId="7" xfId="3" applyNumberFormat="1" applyFont="1" applyFill="1" applyBorder="1"/>
    <xf numFmtId="4" fontId="1" fillId="3" borderId="6" xfId="3" applyNumberFormat="1" applyFont="1" applyFill="1" applyBorder="1"/>
    <xf numFmtId="42" fontId="8" fillId="2" borderId="0" xfId="3" applyNumberFormat="1" applyFont="1" applyFill="1"/>
    <xf numFmtId="0" fontId="4" fillId="2" borderId="0" xfId="3" applyFont="1" applyFill="1" applyAlignment="1">
      <alignment horizontal="left" vertical="center"/>
    </xf>
    <xf numFmtId="0" fontId="9" fillId="2" borderId="2" xfId="3" applyFont="1" applyFill="1" applyBorder="1" applyAlignment="1">
      <alignment horizontal="left" vertical="center" wrapText="1"/>
    </xf>
  </cellXfs>
  <cellStyles count="4">
    <cellStyle name="Excel Built-in Normal" xfId="2" xr:uid="{E8D6D9A7-E94F-46B4-997A-94CFCB5BD509}"/>
    <cellStyle name="Normal" xfId="0" builtinId="0"/>
    <cellStyle name="Normal 2" xfId="1" xr:uid="{00000000-0005-0000-0000-000001000000}"/>
    <cellStyle name="Normal 3" xfId="3" xr:uid="{E16024B3-5CF2-477D-8930-043B50D66F67}"/>
  </cellStyles>
  <dxfs count="0"/>
  <tableStyles count="0" defaultTableStyle="TableStyleMedium2" defaultPivotStyle="PivotStyleLight16"/>
  <colors>
    <mruColors>
      <color rgb="FF800000"/>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wmf"/><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19046</xdr:colOff>
      <xdr:row>4</xdr:row>
      <xdr:rowOff>61316</xdr:rowOff>
    </xdr:from>
    <xdr:to>
      <xdr:col>12</xdr:col>
      <xdr:colOff>282571</xdr:colOff>
      <xdr:row>4</xdr:row>
      <xdr:rowOff>106989</xdr:rowOff>
    </xdr:to>
    <xdr:sp macro="" textlink="">
      <xdr:nvSpPr>
        <xdr:cNvPr id="5" name="Rectangle 4">
          <a:extLst>
            <a:ext uri="{FF2B5EF4-FFF2-40B4-BE49-F238E27FC236}">
              <a16:creationId xmlns:a16="http://schemas.microsoft.com/office/drawing/2014/main" id="{00000000-0008-0000-0100-000005000000}"/>
            </a:ext>
          </a:extLst>
        </xdr:cNvPr>
        <xdr:cNvSpPr>
          <a:spLocks noChangeArrowheads="1"/>
        </xdr:cNvSpPr>
      </xdr:nvSpPr>
      <xdr:spPr bwMode="auto">
        <a:xfrm>
          <a:off x="301133" y="779354"/>
          <a:ext cx="7396284" cy="45673"/>
        </a:xfrm>
        <a:prstGeom prst="rect">
          <a:avLst/>
        </a:prstGeom>
        <a:solidFill>
          <a:schemeClr val="tx1">
            <a:lumMod val="50000"/>
            <a:lumOff val="50000"/>
          </a:schemeClr>
        </a:solidFill>
        <a:ln>
          <a:noFill/>
        </a:ln>
      </xdr:spPr>
      <xdr:txBody>
        <a:bodyPr rot="0" vert="horz" wrap="square" lIns="91440" tIns="45720" rIns="91440" bIns="45720" anchor="t" anchorCtr="0" upright="1">
          <a:noAutofit/>
        </a:bodyPr>
        <a:lstStyle/>
        <a:p>
          <a:pPr marL="0" marR="0" algn="ctr">
            <a:lnSpc>
              <a:spcPct val="115000"/>
            </a:lnSpc>
            <a:spcBef>
              <a:spcPts val="0"/>
            </a:spcBef>
            <a:spcAft>
              <a:spcPts val="500"/>
            </a:spcAft>
          </a:pPr>
          <a:r>
            <a:rPr lang="en-US" sz="1100">
              <a:solidFill>
                <a:srgbClr val="595959"/>
              </a:solidFill>
              <a:effectLst/>
              <a:latin typeface="Calibri" panose="020F0502020204030204" pitchFamily="34" charset="0"/>
              <a:ea typeface="Calibri" panose="020F0502020204030204" pitchFamily="34" charset="0"/>
              <a:cs typeface="Times New Roman" panose="02020603050405020304" pitchFamily="18" charset="0"/>
            </a:rPr>
            <a:t> </a:t>
          </a:r>
        </a:p>
      </xdr:txBody>
    </xdr:sp>
    <xdr:clientData/>
  </xdr:twoCellAnchor>
  <xdr:twoCellAnchor>
    <xdr:from>
      <xdr:col>1</xdr:col>
      <xdr:colOff>21586</xdr:colOff>
      <xdr:row>4</xdr:row>
      <xdr:rowOff>104130</xdr:rowOff>
    </xdr:from>
    <xdr:to>
      <xdr:col>12</xdr:col>
      <xdr:colOff>281301</xdr:colOff>
      <xdr:row>22</xdr:row>
      <xdr:rowOff>32971</xdr:rowOff>
    </xdr:to>
    <xdr:sp macro="" textlink="">
      <xdr:nvSpPr>
        <xdr:cNvPr id="8" name="Rectangle 7">
          <a:extLst>
            <a:ext uri="{FF2B5EF4-FFF2-40B4-BE49-F238E27FC236}">
              <a16:creationId xmlns:a16="http://schemas.microsoft.com/office/drawing/2014/main" id="{00000000-0008-0000-0100-000008000000}"/>
            </a:ext>
          </a:extLst>
        </xdr:cNvPr>
        <xdr:cNvSpPr/>
      </xdr:nvSpPr>
      <xdr:spPr>
        <a:xfrm>
          <a:off x="303673" y="822168"/>
          <a:ext cx="7392474" cy="3160015"/>
        </a:xfrm>
        <a:prstGeom prst="rect">
          <a:avLst/>
        </a:prstGeom>
        <a:solidFill>
          <a:srgbClr val="F8F8F8">
            <a:alpha val="80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p>
          <a:endParaRPr lang="en-US"/>
        </a:p>
      </xdr:txBody>
    </xdr:sp>
    <xdr:clientData/>
  </xdr:twoCellAnchor>
  <xdr:twoCellAnchor>
    <xdr:from>
      <xdr:col>1</xdr:col>
      <xdr:colOff>19046</xdr:colOff>
      <xdr:row>22</xdr:row>
      <xdr:rowOff>5852</xdr:rowOff>
    </xdr:from>
    <xdr:to>
      <xdr:col>12</xdr:col>
      <xdr:colOff>282571</xdr:colOff>
      <xdr:row>22</xdr:row>
      <xdr:rowOff>109162</xdr:rowOff>
    </xdr:to>
    <xdr:sp macro="" textlink="">
      <xdr:nvSpPr>
        <xdr:cNvPr id="9" name="Rectangle 8">
          <a:extLst>
            <a:ext uri="{FF2B5EF4-FFF2-40B4-BE49-F238E27FC236}">
              <a16:creationId xmlns:a16="http://schemas.microsoft.com/office/drawing/2014/main" id="{00000000-0008-0000-0100-000009000000}"/>
            </a:ext>
          </a:extLst>
        </xdr:cNvPr>
        <xdr:cNvSpPr>
          <a:spLocks noChangeArrowheads="1"/>
        </xdr:cNvSpPr>
      </xdr:nvSpPr>
      <xdr:spPr bwMode="auto">
        <a:xfrm>
          <a:off x="301133" y="3955064"/>
          <a:ext cx="7396284" cy="103310"/>
        </a:xfrm>
        <a:prstGeom prst="rect">
          <a:avLst/>
        </a:prstGeom>
        <a:solidFill>
          <a:schemeClr val="tx1">
            <a:lumMod val="50000"/>
            <a:lumOff val="50000"/>
          </a:schemeClr>
        </a:solidFill>
        <a:ln>
          <a:noFill/>
        </a:ln>
      </xdr:spPr>
      <xdr:txBody>
        <a:bodyPr rot="0" vert="horz" wrap="square" lIns="91440" tIns="45720" rIns="91440" bIns="45720" anchor="t" anchorCtr="0" upright="1">
          <a:noAutofit/>
        </a:bodyPr>
        <a:lstStyle/>
        <a:p>
          <a:endParaRPr lang="en-US"/>
        </a:p>
      </xdr:txBody>
    </xdr:sp>
    <xdr:clientData/>
  </xdr:twoCellAnchor>
  <xdr:twoCellAnchor>
    <xdr:from>
      <xdr:col>1</xdr:col>
      <xdr:colOff>223469</xdr:colOff>
      <xdr:row>5</xdr:row>
      <xdr:rowOff>90109</xdr:rowOff>
    </xdr:from>
    <xdr:to>
      <xdr:col>12</xdr:col>
      <xdr:colOff>216144</xdr:colOff>
      <xdr:row>22</xdr:row>
      <xdr:rowOff>47626</xdr:rowOff>
    </xdr:to>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505556" y="987657"/>
          <a:ext cx="7125434" cy="30091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i="1">
              <a:solidFill>
                <a:schemeClr val="tx1"/>
              </a:solidFill>
              <a:effectLst/>
              <a:latin typeface="+mn-lt"/>
              <a:ea typeface="+mn-ea"/>
              <a:cs typeface="+mn-cs"/>
            </a:rPr>
            <a:t>This document is a product of the Federal Access Coaching and Training</a:t>
          </a:r>
          <a:r>
            <a:rPr lang="en-US" sz="1100" b="1" i="1" baseline="0">
              <a:solidFill>
                <a:schemeClr val="tx1"/>
              </a:solidFill>
              <a:effectLst/>
              <a:latin typeface="+mn-lt"/>
              <a:ea typeface="+mn-ea"/>
              <a:cs typeface="+mn-cs"/>
            </a:rPr>
            <a:t> </a:t>
          </a:r>
          <a:r>
            <a:rPr lang="en-US" sz="1100" b="1" i="1">
              <a:solidFill>
                <a:schemeClr val="tx1"/>
              </a:solidFill>
              <a:effectLst/>
              <a:latin typeface="+mn-lt"/>
              <a:ea typeface="+mn-ea"/>
              <a:cs typeface="+mn-cs"/>
            </a:rPr>
            <a:t>Platform</a:t>
          </a:r>
          <a:r>
            <a:rPr lang="en-US" sz="1100" i="1">
              <a:solidFill>
                <a:schemeClr val="tx1"/>
              </a:solidFill>
              <a:effectLst/>
              <a:latin typeface="+mn-lt"/>
              <a:ea typeface="+mn-ea"/>
              <a:cs typeface="+mn-cs"/>
            </a:rPr>
            <a:t>  </a:t>
          </a:r>
        </a:p>
        <a:p>
          <a:endParaRPr lang="en-US" sz="1100" b="1">
            <a:solidFill>
              <a:schemeClr val="tx1"/>
            </a:solidFill>
            <a:effectLst/>
            <a:latin typeface="+mn-lt"/>
            <a:ea typeface="+mn-ea"/>
            <a:cs typeface="+mn-cs"/>
          </a:endParaRPr>
        </a:p>
        <a:p>
          <a:r>
            <a:rPr lang="en-US" sz="1100" b="1">
              <a:solidFill>
                <a:schemeClr val="tx1"/>
              </a:solidFill>
              <a:effectLst/>
              <a:latin typeface="+mn-lt"/>
              <a:ea typeface="+mn-ea"/>
              <a:cs typeface="+mn-cs"/>
            </a:rPr>
            <a:t>© RSM Federal. All Rights Reserved. </a:t>
          </a:r>
          <a:r>
            <a:rPr lang="en-US" sz="1100" b="1">
              <a:solidFill>
                <a:schemeClr val="accent1">
                  <a:lumMod val="75000"/>
                </a:schemeClr>
              </a:solidFill>
              <a:effectLst/>
              <a:latin typeface="+mn-lt"/>
              <a:ea typeface="+mn-ea"/>
              <a:cs typeface="+mn-cs"/>
            </a:rPr>
            <a:t>www.rsmfederal.com  </a:t>
          </a:r>
          <a:r>
            <a:rPr lang="en-US" sz="1100" b="1">
              <a:solidFill>
                <a:schemeClr val="tx1"/>
              </a:solidFill>
              <a:effectLst/>
              <a:latin typeface="+mn-lt"/>
              <a:ea typeface="+mn-ea"/>
              <a:cs typeface="+mn-cs"/>
            </a:rPr>
            <a:t>|</a:t>
          </a:r>
          <a:r>
            <a:rPr lang="en-US" sz="1100" b="1">
              <a:solidFill>
                <a:schemeClr val="accent1">
                  <a:lumMod val="75000"/>
                </a:schemeClr>
              </a:solidFill>
              <a:effectLst/>
              <a:latin typeface="+mn-lt"/>
              <a:ea typeface="+mn-ea"/>
              <a:cs typeface="+mn-cs"/>
            </a:rPr>
            <a:t>  www.federal-access.com</a:t>
          </a:r>
          <a:r>
            <a:rPr lang="en-US" sz="1100" b="1">
              <a:solidFill>
                <a:schemeClr val="tx1"/>
              </a:solidFill>
              <a:effectLst/>
              <a:latin typeface="+mn-lt"/>
              <a:ea typeface="+mn-ea"/>
              <a:cs typeface="+mn-cs"/>
            </a:rPr>
            <a:t>  |  </a:t>
          </a:r>
          <a:r>
            <a:rPr lang="en-US" sz="1100" b="1">
              <a:solidFill>
                <a:schemeClr val="accent1">
                  <a:lumMod val="75000"/>
                </a:schemeClr>
              </a:solidFill>
              <a:effectLst/>
              <a:latin typeface="+mn-lt"/>
              <a:ea typeface="+mn-ea"/>
              <a:cs typeface="+mn-cs"/>
            </a:rPr>
            <a:t>contact@rsmfederal.com</a:t>
          </a:r>
          <a:r>
            <a:rPr lang="en-US" sz="1100" b="1">
              <a:solidFill>
                <a:schemeClr val="tx1"/>
              </a:solidFill>
              <a:effectLst/>
              <a:latin typeface="+mn-lt"/>
              <a:ea typeface="+mn-ea"/>
              <a:cs typeface="+mn-cs"/>
            </a:rPr>
            <a:t> </a:t>
          </a:r>
        </a:p>
        <a:p>
          <a:r>
            <a:rPr lang="en-US" sz="1100">
              <a:solidFill>
                <a:schemeClr val="tx1"/>
              </a:solidFill>
              <a:effectLst/>
              <a:latin typeface="+mn-lt"/>
              <a:ea typeface="+mn-ea"/>
              <a:cs typeface="+mn-cs"/>
            </a:rPr>
            <a:t>The information contained in this resource is business sensitive and the intellectual capital of RSM Federal. This material may not be duplicated, published, disclosed or distributed, in whole or in part, without the express prior written consent of RSM Federal. Possession, use, forwarding, or sharing of this document, by anyone other than RSM Federal constitutes theft and / or plagiarism and is subject to legal action. RSM Federal Clients and Federal Access Members may utilize this document internally but remain legally bound to the copyright and confidentiality of this paragraph during employment, membership, or client engagement. All graphics, tables, content, and processes are copyrighted. Federal Access is wholly owned and operated as a division of RSM Federal. Federal Access content and logos are protected by copyright and trademark. All rights reserved.</a:t>
          </a:r>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a:p>
          <a:r>
            <a:rPr lang="en-US" sz="1100" b="1">
              <a:solidFill>
                <a:schemeClr val="tx1"/>
              </a:solidFill>
              <a:effectLst/>
              <a:latin typeface="+mn-lt"/>
              <a:ea typeface="+mn-ea"/>
              <a:cs typeface="+mn-cs"/>
            </a:rPr>
            <a:t>Federal Access</a:t>
          </a:r>
          <a:r>
            <a:rPr lang="en-US" sz="1100">
              <a:solidFill>
                <a:schemeClr val="tx1"/>
              </a:solidFill>
              <a:effectLst/>
              <a:latin typeface="+mn-lt"/>
              <a:ea typeface="+mn-ea"/>
              <a:cs typeface="+mn-cs"/>
            </a:rPr>
            <a:t> is an award winning and nationally recognized coaching and training platform designed to help companies win government contracts. Since 2008, our Members have won more than $13.5 Billion in government contracts. It is the most comprehensive and cost effective resource on the market. For more information, please visit https://rsmfederal.com</a:t>
          </a:r>
          <a:endParaRPr lang="en-US" sz="1100"/>
        </a:p>
      </xdr:txBody>
    </xdr:sp>
    <xdr:clientData/>
  </xdr:twoCellAnchor>
  <xdr:twoCellAnchor>
    <xdr:from>
      <xdr:col>9</xdr:col>
      <xdr:colOff>622791</xdr:colOff>
      <xdr:row>20</xdr:row>
      <xdr:rowOff>47626</xdr:rowOff>
    </xdr:from>
    <xdr:to>
      <xdr:col>12</xdr:col>
      <xdr:colOff>79967</xdr:colOff>
      <xdr:row>21</xdr:row>
      <xdr:rowOff>139376</xdr:rowOff>
    </xdr:to>
    <xdr:pic>
      <xdr:nvPicPr>
        <xdr:cNvPr id="12" name="Picture 11">
          <a:extLst>
            <a:ext uri="{FF2B5EF4-FFF2-40B4-BE49-F238E27FC236}">
              <a16:creationId xmlns:a16="http://schemas.microsoft.com/office/drawing/2014/main" id="{450A1AFF-359C-4E22-85FA-7FA43BCB818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92339" y="3637818"/>
          <a:ext cx="1402474" cy="271260"/>
        </a:xfrm>
        <a:prstGeom prst="rect">
          <a:avLst/>
        </a:prstGeom>
      </xdr:spPr>
    </xdr:pic>
    <xdr:clientData/>
  </xdr:twoCellAnchor>
  <xdr:twoCellAnchor editAs="oneCell">
    <xdr:from>
      <xdr:col>1</xdr:col>
      <xdr:colOff>25644</xdr:colOff>
      <xdr:row>1</xdr:row>
      <xdr:rowOff>129556</xdr:rowOff>
    </xdr:from>
    <xdr:to>
      <xdr:col>3</xdr:col>
      <xdr:colOff>219807</xdr:colOff>
      <xdr:row>3</xdr:row>
      <xdr:rowOff>116553</xdr:rowOff>
    </xdr:to>
    <xdr:pic>
      <xdr:nvPicPr>
        <xdr:cNvPr id="6" name="Picture 5">
          <a:extLst>
            <a:ext uri="{FF2B5EF4-FFF2-40B4-BE49-F238E27FC236}">
              <a16:creationId xmlns:a16="http://schemas.microsoft.com/office/drawing/2014/main" id="{A238F996-AF62-4B84-9EDA-A6B76C8F8FC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07064" y="311397"/>
          <a:ext cx="1488698" cy="350679"/>
        </a:xfrm>
        <a:prstGeom prst="rect">
          <a:avLst/>
        </a:prstGeom>
      </xdr:spPr>
    </xdr:pic>
    <xdr:clientData/>
  </xdr:twoCellAnchor>
  <xdr:twoCellAnchor editAs="oneCell">
    <xdr:from>
      <xdr:col>3</xdr:col>
      <xdr:colOff>318880</xdr:colOff>
      <xdr:row>1</xdr:row>
      <xdr:rowOff>30139</xdr:rowOff>
    </xdr:from>
    <xdr:to>
      <xdr:col>12</xdr:col>
      <xdr:colOff>281609</xdr:colOff>
      <xdr:row>4</xdr:row>
      <xdr:rowOff>57978</xdr:rowOff>
    </xdr:to>
    <xdr:pic>
      <xdr:nvPicPr>
        <xdr:cNvPr id="15" name="Picture 14">
          <a:extLst>
            <a:ext uri="{FF2B5EF4-FFF2-40B4-BE49-F238E27FC236}">
              <a16:creationId xmlns:a16="http://schemas.microsoft.com/office/drawing/2014/main" id="{260CF962-7AAB-46EB-9933-E8B2137E5AE6}"/>
            </a:ext>
          </a:extLst>
        </xdr:cNvPr>
        <xdr:cNvPicPr>
          <a:picLocks noChangeAspect="1"/>
        </xdr:cNvPicPr>
      </xdr:nvPicPr>
      <xdr:blipFill>
        <a:blip xmlns:r="http://schemas.openxmlformats.org/officeDocument/2006/relationships" r:embed="rId3"/>
        <a:stretch>
          <a:fillRect/>
        </a:stretch>
      </xdr:blipFill>
      <xdr:spPr>
        <a:xfrm>
          <a:off x="1892576" y="212356"/>
          <a:ext cx="5777120" cy="574492"/>
        </a:xfrm>
        <a:prstGeom prst="rect">
          <a:avLst/>
        </a:prstGeom>
      </xdr:spPr>
    </xdr:pic>
    <xdr:clientData/>
  </xdr:twoCellAnchor>
  <xdr:twoCellAnchor editAs="oneCell">
    <xdr:from>
      <xdr:col>4</xdr:col>
      <xdr:colOff>256573</xdr:colOff>
      <xdr:row>0</xdr:row>
      <xdr:rowOff>99390</xdr:rowOff>
    </xdr:from>
    <xdr:to>
      <xdr:col>11</xdr:col>
      <xdr:colOff>343918</xdr:colOff>
      <xdr:row>4</xdr:row>
      <xdr:rowOff>95249</xdr:rowOff>
    </xdr:to>
    <xdr:pic>
      <xdr:nvPicPr>
        <xdr:cNvPr id="18" name="Picture 17">
          <a:extLst>
            <a:ext uri="{FF2B5EF4-FFF2-40B4-BE49-F238E27FC236}">
              <a16:creationId xmlns:a16="http://schemas.microsoft.com/office/drawing/2014/main" id="{8227902B-AE10-49EA-A289-D978075F9A2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476312" y="99390"/>
          <a:ext cx="4609649" cy="72472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Backup\Desktop%20Key%20Folders\Newberry\Daily\Frank%20Daily%20Pipeline%20CURRE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Mirror\2%20Federal%20Access%20Docs\VERSION%203.0\6%203.0%20Operations\Uploaded\3.0%20FA%20Operations%20-%20Corporate%20Marketing%20Budget%20-%20Chart%20of%20Accou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sheetName val="Call Plan Activity"/>
      <sheetName val="Bulls-Eye"/>
      <sheetName val="URLs-Ops"/>
      <sheetName val="DHS EAGLE"/>
      <sheetName val="CMMI"/>
      <sheetName val="Comp. . .In Progress"/>
      <sheetName val="Lookup Tables"/>
      <sheetName val="Past Performance X-Walk"/>
    </sheetNames>
    <sheetDataSet>
      <sheetData sheetId="0"/>
      <sheetData sheetId="1"/>
      <sheetData sheetId="2"/>
      <sheetData sheetId="3"/>
      <sheetData sheetId="4"/>
      <sheetData sheetId="5"/>
      <sheetData sheetId="6"/>
      <sheetData sheetId="7">
        <row r="3">
          <cell r="A3" t="str">
            <v>Territory</v>
          </cell>
          <cell r="D3" t="str">
            <v>DoD - Army</v>
          </cell>
        </row>
        <row r="4">
          <cell r="A4" t="str">
            <v>Qualified</v>
          </cell>
          <cell r="D4" t="str">
            <v>DoD - Air Force</v>
          </cell>
        </row>
        <row r="5">
          <cell r="A5" t="str">
            <v>Sponsor</v>
          </cell>
          <cell r="D5" t="str">
            <v>DoD - Navy</v>
          </cell>
        </row>
        <row r="6">
          <cell r="A6" t="str">
            <v>Power Sponsor</v>
          </cell>
          <cell r="D6" t="str">
            <v>DoD - Marine</v>
          </cell>
        </row>
        <row r="7">
          <cell r="A7" t="str">
            <v>Negotiation</v>
          </cell>
          <cell r="D7" t="str">
            <v>DoD - Indep</v>
          </cell>
        </row>
        <row r="8">
          <cell r="A8" t="str">
            <v>Proposal Phase</v>
          </cell>
          <cell r="D8" t="str">
            <v>DoD - Joint</v>
          </cell>
        </row>
        <row r="9">
          <cell r="A9" t="str">
            <v>Task Order Phase</v>
          </cell>
          <cell r="D9" t="str">
            <v>Federal Agency</v>
          </cell>
        </row>
        <row r="10">
          <cell r="A10" t="str">
            <v>Orals / BAFOs</v>
          </cell>
          <cell r="D10" t="str">
            <v>IC</v>
          </cell>
        </row>
        <row r="11">
          <cell r="A11" t="str">
            <v>Award Pending</v>
          </cell>
          <cell r="D11" t="str">
            <v>DEF Contractor</v>
          </cell>
        </row>
        <row r="12">
          <cell r="A12" t="str">
            <v>Win</v>
          </cell>
          <cell r="D12" t="str">
            <v>Commercial</v>
          </cell>
        </row>
        <row r="13">
          <cell r="A13" t="str">
            <v>Sustain / Qualify</v>
          </cell>
        </row>
        <row r="14">
          <cell r="A14" t="str">
            <v>Lost</v>
          </cell>
        </row>
      </sheetData>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Template"/>
      <sheetName val="IP Statement"/>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523F9-2DC4-4C2F-A8ED-2A37B1318B32}">
  <sheetPr>
    <pageSetUpPr fitToPage="1"/>
  </sheetPr>
  <dimension ref="B1:M144"/>
  <sheetViews>
    <sheetView tabSelected="1" zoomScaleNormal="100" workbookViewId="0">
      <selection activeCell="B8" sqref="B8"/>
    </sheetView>
  </sheetViews>
  <sheetFormatPr defaultColWidth="9.1328125" defaultRowHeight="12.75" x14ac:dyDescent="0.35"/>
  <cols>
    <col min="1" max="1" width="1.06640625" style="3" customWidth="1"/>
    <col min="2" max="2" width="9.1328125" style="2"/>
    <col min="3" max="3" width="43" style="3" bestFit="1" customWidth="1"/>
    <col min="4" max="4" width="14.1328125" style="4" customWidth="1"/>
    <col min="5" max="5" width="69.46484375" style="5" customWidth="1"/>
    <col min="6" max="6" width="47.1328125" style="2" customWidth="1"/>
    <col min="7" max="258" width="9.1328125" style="3"/>
    <col min="259" max="259" width="43" style="3" bestFit="1" customWidth="1"/>
    <col min="260" max="260" width="14.1328125" style="3" customWidth="1"/>
    <col min="261" max="261" width="69.46484375" style="3" customWidth="1"/>
    <col min="262" max="262" width="47.1328125" style="3" customWidth="1"/>
    <col min="263" max="514" width="9.1328125" style="3"/>
    <col min="515" max="515" width="43" style="3" bestFit="1" customWidth="1"/>
    <col min="516" max="516" width="14.1328125" style="3" customWidth="1"/>
    <col min="517" max="517" width="69.46484375" style="3" customWidth="1"/>
    <col min="518" max="518" width="47.1328125" style="3" customWidth="1"/>
    <col min="519" max="770" width="9.1328125" style="3"/>
    <col min="771" max="771" width="43" style="3" bestFit="1" customWidth="1"/>
    <col min="772" max="772" width="14.1328125" style="3" customWidth="1"/>
    <col min="773" max="773" width="69.46484375" style="3" customWidth="1"/>
    <col min="774" max="774" width="47.1328125" style="3" customWidth="1"/>
    <col min="775" max="1026" width="9.1328125" style="3"/>
    <col min="1027" max="1027" width="43" style="3" bestFit="1" customWidth="1"/>
    <col min="1028" max="1028" width="14.1328125" style="3" customWidth="1"/>
    <col min="1029" max="1029" width="69.46484375" style="3" customWidth="1"/>
    <col min="1030" max="1030" width="47.1328125" style="3" customWidth="1"/>
    <col min="1031" max="1282" width="9.1328125" style="3"/>
    <col min="1283" max="1283" width="43" style="3" bestFit="1" customWidth="1"/>
    <col min="1284" max="1284" width="14.1328125" style="3" customWidth="1"/>
    <col min="1285" max="1285" width="69.46484375" style="3" customWidth="1"/>
    <col min="1286" max="1286" width="47.1328125" style="3" customWidth="1"/>
    <col min="1287" max="1538" width="9.1328125" style="3"/>
    <col min="1539" max="1539" width="43" style="3" bestFit="1" customWidth="1"/>
    <col min="1540" max="1540" width="14.1328125" style="3" customWidth="1"/>
    <col min="1541" max="1541" width="69.46484375" style="3" customWidth="1"/>
    <col min="1542" max="1542" width="47.1328125" style="3" customWidth="1"/>
    <col min="1543" max="1794" width="9.1328125" style="3"/>
    <col min="1795" max="1795" width="43" style="3" bestFit="1" customWidth="1"/>
    <col min="1796" max="1796" width="14.1328125" style="3" customWidth="1"/>
    <col min="1797" max="1797" width="69.46484375" style="3" customWidth="1"/>
    <col min="1798" max="1798" width="47.1328125" style="3" customWidth="1"/>
    <col min="1799" max="2050" width="9.1328125" style="3"/>
    <col min="2051" max="2051" width="43" style="3" bestFit="1" customWidth="1"/>
    <col min="2052" max="2052" width="14.1328125" style="3" customWidth="1"/>
    <col min="2053" max="2053" width="69.46484375" style="3" customWidth="1"/>
    <col min="2054" max="2054" width="47.1328125" style="3" customWidth="1"/>
    <col min="2055" max="2306" width="9.1328125" style="3"/>
    <col min="2307" max="2307" width="43" style="3" bestFit="1" customWidth="1"/>
    <col min="2308" max="2308" width="14.1328125" style="3" customWidth="1"/>
    <col min="2309" max="2309" width="69.46484375" style="3" customWidth="1"/>
    <col min="2310" max="2310" width="47.1328125" style="3" customWidth="1"/>
    <col min="2311" max="2562" width="9.1328125" style="3"/>
    <col min="2563" max="2563" width="43" style="3" bestFit="1" customWidth="1"/>
    <col min="2564" max="2564" width="14.1328125" style="3" customWidth="1"/>
    <col min="2565" max="2565" width="69.46484375" style="3" customWidth="1"/>
    <col min="2566" max="2566" width="47.1328125" style="3" customWidth="1"/>
    <col min="2567" max="2818" width="9.1328125" style="3"/>
    <col min="2819" max="2819" width="43" style="3" bestFit="1" customWidth="1"/>
    <col min="2820" max="2820" width="14.1328125" style="3" customWidth="1"/>
    <col min="2821" max="2821" width="69.46484375" style="3" customWidth="1"/>
    <col min="2822" max="2822" width="47.1328125" style="3" customWidth="1"/>
    <col min="2823" max="3074" width="9.1328125" style="3"/>
    <col min="3075" max="3075" width="43" style="3" bestFit="1" customWidth="1"/>
    <col min="3076" max="3076" width="14.1328125" style="3" customWidth="1"/>
    <col min="3077" max="3077" width="69.46484375" style="3" customWidth="1"/>
    <col min="3078" max="3078" width="47.1328125" style="3" customWidth="1"/>
    <col min="3079" max="3330" width="9.1328125" style="3"/>
    <col min="3331" max="3331" width="43" style="3" bestFit="1" customWidth="1"/>
    <col min="3332" max="3332" width="14.1328125" style="3" customWidth="1"/>
    <col min="3333" max="3333" width="69.46484375" style="3" customWidth="1"/>
    <col min="3334" max="3334" width="47.1328125" style="3" customWidth="1"/>
    <col min="3335" max="3586" width="9.1328125" style="3"/>
    <col min="3587" max="3587" width="43" style="3" bestFit="1" customWidth="1"/>
    <col min="3588" max="3588" width="14.1328125" style="3" customWidth="1"/>
    <col min="3589" max="3589" width="69.46484375" style="3" customWidth="1"/>
    <col min="3590" max="3590" width="47.1328125" style="3" customWidth="1"/>
    <col min="3591" max="3842" width="9.1328125" style="3"/>
    <col min="3843" max="3843" width="43" style="3" bestFit="1" customWidth="1"/>
    <col min="3844" max="3844" width="14.1328125" style="3" customWidth="1"/>
    <col min="3845" max="3845" width="69.46484375" style="3" customWidth="1"/>
    <col min="3846" max="3846" width="47.1328125" style="3" customWidth="1"/>
    <col min="3847" max="4098" width="9.1328125" style="3"/>
    <col min="4099" max="4099" width="43" style="3" bestFit="1" customWidth="1"/>
    <col min="4100" max="4100" width="14.1328125" style="3" customWidth="1"/>
    <col min="4101" max="4101" width="69.46484375" style="3" customWidth="1"/>
    <col min="4102" max="4102" width="47.1328125" style="3" customWidth="1"/>
    <col min="4103" max="4354" width="9.1328125" style="3"/>
    <col min="4355" max="4355" width="43" style="3" bestFit="1" customWidth="1"/>
    <col min="4356" max="4356" width="14.1328125" style="3" customWidth="1"/>
    <col min="4357" max="4357" width="69.46484375" style="3" customWidth="1"/>
    <col min="4358" max="4358" width="47.1328125" style="3" customWidth="1"/>
    <col min="4359" max="4610" width="9.1328125" style="3"/>
    <col min="4611" max="4611" width="43" style="3" bestFit="1" customWidth="1"/>
    <col min="4612" max="4612" width="14.1328125" style="3" customWidth="1"/>
    <col min="4613" max="4613" width="69.46484375" style="3" customWidth="1"/>
    <col min="4614" max="4614" width="47.1328125" style="3" customWidth="1"/>
    <col min="4615" max="4866" width="9.1328125" style="3"/>
    <col min="4867" max="4867" width="43" style="3" bestFit="1" customWidth="1"/>
    <col min="4868" max="4868" width="14.1328125" style="3" customWidth="1"/>
    <col min="4869" max="4869" width="69.46484375" style="3" customWidth="1"/>
    <col min="4870" max="4870" width="47.1328125" style="3" customWidth="1"/>
    <col min="4871" max="5122" width="9.1328125" style="3"/>
    <col min="5123" max="5123" width="43" style="3" bestFit="1" customWidth="1"/>
    <col min="5124" max="5124" width="14.1328125" style="3" customWidth="1"/>
    <col min="5125" max="5125" width="69.46484375" style="3" customWidth="1"/>
    <col min="5126" max="5126" width="47.1328125" style="3" customWidth="1"/>
    <col min="5127" max="5378" width="9.1328125" style="3"/>
    <col min="5379" max="5379" width="43" style="3" bestFit="1" customWidth="1"/>
    <col min="5380" max="5380" width="14.1328125" style="3" customWidth="1"/>
    <col min="5381" max="5381" width="69.46484375" style="3" customWidth="1"/>
    <col min="5382" max="5382" width="47.1328125" style="3" customWidth="1"/>
    <col min="5383" max="5634" width="9.1328125" style="3"/>
    <col min="5635" max="5635" width="43" style="3" bestFit="1" customWidth="1"/>
    <col min="5636" max="5636" width="14.1328125" style="3" customWidth="1"/>
    <col min="5637" max="5637" width="69.46484375" style="3" customWidth="1"/>
    <col min="5638" max="5638" width="47.1328125" style="3" customWidth="1"/>
    <col min="5639" max="5890" width="9.1328125" style="3"/>
    <col min="5891" max="5891" width="43" style="3" bestFit="1" customWidth="1"/>
    <col min="5892" max="5892" width="14.1328125" style="3" customWidth="1"/>
    <col min="5893" max="5893" width="69.46484375" style="3" customWidth="1"/>
    <col min="5894" max="5894" width="47.1328125" style="3" customWidth="1"/>
    <col min="5895" max="6146" width="9.1328125" style="3"/>
    <col min="6147" max="6147" width="43" style="3" bestFit="1" customWidth="1"/>
    <col min="6148" max="6148" width="14.1328125" style="3" customWidth="1"/>
    <col min="6149" max="6149" width="69.46484375" style="3" customWidth="1"/>
    <col min="6150" max="6150" width="47.1328125" style="3" customWidth="1"/>
    <col min="6151" max="6402" width="9.1328125" style="3"/>
    <col min="6403" max="6403" width="43" style="3" bestFit="1" customWidth="1"/>
    <col min="6404" max="6404" width="14.1328125" style="3" customWidth="1"/>
    <col min="6405" max="6405" width="69.46484375" style="3" customWidth="1"/>
    <col min="6406" max="6406" width="47.1328125" style="3" customWidth="1"/>
    <col min="6407" max="6658" width="9.1328125" style="3"/>
    <col min="6659" max="6659" width="43" style="3" bestFit="1" customWidth="1"/>
    <col min="6660" max="6660" width="14.1328125" style="3" customWidth="1"/>
    <col min="6661" max="6661" width="69.46484375" style="3" customWidth="1"/>
    <col min="6662" max="6662" width="47.1328125" style="3" customWidth="1"/>
    <col min="6663" max="6914" width="9.1328125" style="3"/>
    <col min="6915" max="6915" width="43" style="3" bestFit="1" customWidth="1"/>
    <col min="6916" max="6916" width="14.1328125" style="3" customWidth="1"/>
    <col min="6917" max="6917" width="69.46484375" style="3" customWidth="1"/>
    <col min="6918" max="6918" width="47.1328125" style="3" customWidth="1"/>
    <col min="6919" max="7170" width="9.1328125" style="3"/>
    <col min="7171" max="7171" width="43" style="3" bestFit="1" customWidth="1"/>
    <col min="7172" max="7172" width="14.1328125" style="3" customWidth="1"/>
    <col min="7173" max="7173" width="69.46484375" style="3" customWidth="1"/>
    <col min="7174" max="7174" width="47.1328125" style="3" customWidth="1"/>
    <col min="7175" max="7426" width="9.1328125" style="3"/>
    <col min="7427" max="7427" width="43" style="3" bestFit="1" customWidth="1"/>
    <col min="7428" max="7428" width="14.1328125" style="3" customWidth="1"/>
    <col min="7429" max="7429" width="69.46484375" style="3" customWidth="1"/>
    <col min="7430" max="7430" width="47.1328125" style="3" customWidth="1"/>
    <col min="7431" max="7682" width="9.1328125" style="3"/>
    <col min="7683" max="7683" width="43" style="3" bestFit="1" customWidth="1"/>
    <col min="7684" max="7684" width="14.1328125" style="3" customWidth="1"/>
    <col min="7685" max="7685" width="69.46484375" style="3" customWidth="1"/>
    <col min="7686" max="7686" width="47.1328125" style="3" customWidth="1"/>
    <col min="7687" max="7938" width="9.1328125" style="3"/>
    <col min="7939" max="7939" width="43" style="3" bestFit="1" customWidth="1"/>
    <col min="7940" max="7940" width="14.1328125" style="3" customWidth="1"/>
    <col min="7941" max="7941" width="69.46484375" style="3" customWidth="1"/>
    <col min="7942" max="7942" width="47.1328125" style="3" customWidth="1"/>
    <col min="7943" max="8194" width="9.1328125" style="3"/>
    <col min="8195" max="8195" width="43" style="3" bestFit="1" customWidth="1"/>
    <col min="8196" max="8196" width="14.1328125" style="3" customWidth="1"/>
    <col min="8197" max="8197" width="69.46484375" style="3" customWidth="1"/>
    <col min="8198" max="8198" width="47.1328125" style="3" customWidth="1"/>
    <col min="8199" max="8450" width="9.1328125" style="3"/>
    <col min="8451" max="8451" width="43" style="3" bestFit="1" customWidth="1"/>
    <col min="8452" max="8452" width="14.1328125" style="3" customWidth="1"/>
    <col min="8453" max="8453" width="69.46484375" style="3" customWidth="1"/>
    <col min="8454" max="8454" width="47.1328125" style="3" customWidth="1"/>
    <col min="8455" max="8706" width="9.1328125" style="3"/>
    <col min="8707" max="8707" width="43" style="3" bestFit="1" customWidth="1"/>
    <col min="8708" max="8708" width="14.1328125" style="3" customWidth="1"/>
    <col min="8709" max="8709" width="69.46484375" style="3" customWidth="1"/>
    <col min="8710" max="8710" width="47.1328125" style="3" customWidth="1"/>
    <col min="8711" max="8962" width="9.1328125" style="3"/>
    <col min="8963" max="8963" width="43" style="3" bestFit="1" customWidth="1"/>
    <col min="8964" max="8964" width="14.1328125" style="3" customWidth="1"/>
    <col min="8965" max="8965" width="69.46484375" style="3" customWidth="1"/>
    <col min="8966" max="8966" width="47.1328125" style="3" customWidth="1"/>
    <col min="8967" max="9218" width="9.1328125" style="3"/>
    <col min="9219" max="9219" width="43" style="3" bestFit="1" customWidth="1"/>
    <col min="9220" max="9220" width="14.1328125" style="3" customWidth="1"/>
    <col min="9221" max="9221" width="69.46484375" style="3" customWidth="1"/>
    <col min="9222" max="9222" width="47.1328125" style="3" customWidth="1"/>
    <col min="9223" max="9474" width="9.1328125" style="3"/>
    <col min="9475" max="9475" width="43" style="3" bestFit="1" customWidth="1"/>
    <col min="9476" max="9476" width="14.1328125" style="3" customWidth="1"/>
    <col min="9477" max="9477" width="69.46484375" style="3" customWidth="1"/>
    <col min="9478" max="9478" width="47.1328125" style="3" customWidth="1"/>
    <col min="9479" max="9730" width="9.1328125" style="3"/>
    <col min="9731" max="9731" width="43" style="3" bestFit="1" customWidth="1"/>
    <col min="9732" max="9732" width="14.1328125" style="3" customWidth="1"/>
    <col min="9733" max="9733" width="69.46484375" style="3" customWidth="1"/>
    <col min="9734" max="9734" width="47.1328125" style="3" customWidth="1"/>
    <col min="9735" max="9986" width="9.1328125" style="3"/>
    <col min="9987" max="9987" width="43" style="3" bestFit="1" customWidth="1"/>
    <col min="9988" max="9988" width="14.1328125" style="3" customWidth="1"/>
    <col min="9989" max="9989" width="69.46484375" style="3" customWidth="1"/>
    <col min="9990" max="9990" width="47.1328125" style="3" customWidth="1"/>
    <col min="9991" max="10242" width="9.1328125" style="3"/>
    <col min="10243" max="10243" width="43" style="3" bestFit="1" customWidth="1"/>
    <col min="10244" max="10244" width="14.1328125" style="3" customWidth="1"/>
    <col min="10245" max="10245" width="69.46484375" style="3" customWidth="1"/>
    <col min="10246" max="10246" width="47.1328125" style="3" customWidth="1"/>
    <col min="10247" max="10498" width="9.1328125" style="3"/>
    <col min="10499" max="10499" width="43" style="3" bestFit="1" customWidth="1"/>
    <col min="10500" max="10500" width="14.1328125" style="3" customWidth="1"/>
    <col min="10501" max="10501" width="69.46484375" style="3" customWidth="1"/>
    <col min="10502" max="10502" width="47.1328125" style="3" customWidth="1"/>
    <col min="10503" max="10754" width="9.1328125" style="3"/>
    <col min="10755" max="10755" width="43" style="3" bestFit="1" customWidth="1"/>
    <col min="10756" max="10756" width="14.1328125" style="3" customWidth="1"/>
    <col min="10757" max="10757" width="69.46484375" style="3" customWidth="1"/>
    <col min="10758" max="10758" width="47.1328125" style="3" customWidth="1"/>
    <col min="10759" max="11010" width="9.1328125" style="3"/>
    <col min="11011" max="11011" width="43" style="3" bestFit="1" customWidth="1"/>
    <col min="11012" max="11012" width="14.1328125" style="3" customWidth="1"/>
    <col min="11013" max="11013" width="69.46484375" style="3" customWidth="1"/>
    <col min="11014" max="11014" width="47.1328125" style="3" customWidth="1"/>
    <col min="11015" max="11266" width="9.1328125" style="3"/>
    <col min="11267" max="11267" width="43" style="3" bestFit="1" customWidth="1"/>
    <col min="11268" max="11268" width="14.1328125" style="3" customWidth="1"/>
    <col min="11269" max="11269" width="69.46484375" style="3" customWidth="1"/>
    <col min="11270" max="11270" width="47.1328125" style="3" customWidth="1"/>
    <col min="11271" max="11522" width="9.1328125" style="3"/>
    <col min="11523" max="11523" width="43" style="3" bestFit="1" customWidth="1"/>
    <col min="11524" max="11524" width="14.1328125" style="3" customWidth="1"/>
    <col min="11525" max="11525" width="69.46484375" style="3" customWidth="1"/>
    <col min="11526" max="11526" width="47.1328125" style="3" customWidth="1"/>
    <col min="11527" max="11778" width="9.1328125" style="3"/>
    <col min="11779" max="11779" width="43" style="3" bestFit="1" customWidth="1"/>
    <col min="11780" max="11780" width="14.1328125" style="3" customWidth="1"/>
    <col min="11781" max="11781" width="69.46484375" style="3" customWidth="1"/>
    <col min="11782" max="11782" width="47.1328125" style="3" customWidth="1"/>
    <col min="11783" max="12034" width="9.1328125" style="3"/>
    <col min="12035" max="12035" width="43" style="3" bestFit="1" customWidth="1"/>
    <col min="12036" max="12036" width="14.1328125" style="3" customWidth="1"/>
    <col min="12037" max="12037" width="69.46484375" style="3" customWidth="1"/>
    <col min="12038" max="12038" width="47.1328125" style="3" customWidth="1"/>
    <col min="12039" max="12290" width="9.1328125" style="3"/>
    <col min="12291" max="12291" width="43" style="3" bestFit="1" customWidth="1"/>
    <col min="12292" max="12292" width="14.1328125" style="3" customWidth="1"/>
    <col min="12293" max="12293" width="69.46484375" style="3" customWidth="1"/>
    <col min="12294" max="12294" width="47.1328125" style="3" customWidth="1"/>
    <col min="12295" max="12546" width="9.1328125" style="3"/>
    <col min="12547" max="12547" width="43" style="3" bestFit="1" customWidth="1"/>
    <col min="12548" max="12548" width="14.1328125" style="3" customWidth="1"/>
    <col min="12549" max="12549" width="69.46484375" style="3" customWidth="1"/>
    <col min="12550" max="12550" width="47.1328125" style="3" customWidth="1"/>
    <col min="12551" max="12802" width="9.1328125" style="3"/>
    <col min="12803" max="12803" width="43" style="3" bestFit="1" customWidth="1"/>
    <col min="12804" max="12804" width="14.1328125" style="3" customWidth="1"/>
    <col min="12805" max="12805" width="69.46484375" style="3" customWidth="1"/>
    <col min="12806" max="12806" width="47.1328125" style="3" customWidth="1"/>
    <col min="12807" max="13058" width="9.1328125" style="3"/>
    <col min="13059" max="13059" width="43" style="3" bestFit="1" customWidth="1"/>
    <col min="13060" max="13060" width="14.1328125" style="3" customWidth="1"/>
    <col min="13061" max="13061" width="69.46484375" style="3" customWidth="1"/>
    <col min="13062" max="13062" width="47.1328125" style="3" customWidth="1"/>
    <col min="13063" max="13314" width="9.1328125" style="3"/>
    <col min="13315" max="13315" width="43" style="3" bestFit="1" customWidth="1"/>
    <col min="13316" max="13316" width="14.1328125" style="3" customWidth="1"/>
    <col min="13317" max="13317" width="69.46484375" style="3" customWidth="1"/>
    <col min="13318" max="13318" width="47.1328125" style="3" customWidth="1"/>
    <col min="13319" max="13570" width="9.1328125" style="3"/>
    <col min="13571" max="13571" width="43" style="3" bestFit="1" customWidth="1"/>
    <col min="13572" max="13572" width="14.1328125" style="3" customWidth="1"/>
    <col min="13573" max="13573" width="69.46484375" style="3" customWidth="1"/>
    <col min="13574" max="13574" width="47.1328125" style="3" customWidth="1"/>
    <col min="13575" max="13826" width="9.1328125" style="3"/>
    <col min="13827" max="13827" width="43" style="3" bestFit="1" customWidth="1"/>
    <col min="13828" max="13828" width="14.1328125" style="3" customWidth="1"/>
    <col min="13829" max="13829" width="69.46484375" style="3" customWidth="1"/>
    <col min="13830" max="13830" width="47.1328125" style="3" customWidth="1"/>
    <col min="13831" max="14082" width="9.1328125" style="3"/>
    <col min="14083" max="14083" width="43" style="3" bestFit="1" customWidth="1"/>
    <col min="14084" max="14084" width="14.1328125" style="3" customWidth="1"/>
    <col min="14085" max="14085" width="69.46484375" style="3" customWidth="1"/>
    <col min="14086" max="14086" width="47.1328125" style="3" customWidth="1"/>
    <col min="14087" max="14338" width="9.1328125" style="3"/>
    <col min="14339" max="14339" width="43" style="3" bestFit="1" customWidth="1"/>
    <col min="14340" max="14340" width="14.1328125" style="3" customWidth="1"/>
    <col min="14341" max="14341" width="69.46484375" style="3" customWidth="1"/>
    <col min="14342" max="14342" width="47.1328125" style="3" customWidth="1"/>
    <col min="14343" max="14594" width="9.1328125" style="3"/>
    <col min="14595" max="14595" width="43" style="3" bestFit="1" customWidth="1"/>
    <col min="14596" max="14596" width="14.1328125" style="3" customWidth="1"/>
    <col min="14597" max="14597" width="69.46484375" style="3" customWidth="1"/>
    <col min="14598" max="14598" width="47.1328125" style="3" customWidth="1"/>
    <col min="14599" max="14850" width="9.1328125" style="3"/>
    <col min="14851" max="14851" width="43" style="3" bestFit="1" customWidth="1"/>
    <col min="14852" max="14852" width="14.1328125" style="3" customWidth="1"/>
    <col min="14853" max="14853" width="69.46484375" style="3" customWidth="1"/>
    <col min="14854" max="14854" width="47.1328125" style="3" customWidth="1"/>
    <col min="14855" max="15106" width="9.1328125" style="3"/>
    <col min="15107" max="15107" width="43" style="3" bestFit="1" customWidth="1"/>
    <col min="15108" max="15108" width="14.1328125" style="3" customWidth="1"/>
    <col min="15109" max="15109" width="69.46484375" style="3" customWidth="1"/>
    <col min="15110" max="15110" width="47.1328125" style="3" customWidth="1"/>
    <col min="15111" max="15362" width="9.1328125" style="3"/>
    <col min="15363" max="15363" width="43" style="3" bestFit="1" customWidth="1"/>
    <col min="15364" max="15364" width="14.1328125" style="3" customWidth="1"/>
    <col min="15365" max="15365" width="69.46484375" style="3" customWidth="1"/>
    <col min="15366" max="15366" width="47.1328125" style="3" customWidth="1"/>
    <col min="15367" max="15618" width="9.1328125" style="3"/>
    <col min="15619" max="15619" width="43" style="3" bestFit="1" customWidth="1"/>
    <col min="15620" max="15620" width="14.1328125" style="3" customWidth="1"/>
    <col min="15621" max="15621" width="69.46484375" style="3" customWidth="1"/>
    <col min="15622" max="15622" width="47.1328125" style="3" customWidth="1"/>
    <col min="15623" max="15874" width="9.1328125" style="3"/>
    <col min="15875" max="15875" width="43" style="3" bestFit="1" customWidth="1"/>
    <col min="15876" max="15876" width="14.1328125" style="3" customWidth="1"/>
    <col min="15877" max="15877" width="69.46484375" style="3" customWidth="1"/>
    <col min="15878" max="15878" width="47.1328125" style="3" customWidth="1"/>
    <col min="15879" max="16130" width="9.1328125" style="3"/>
    <col min="16131" max="16131" width="43" style="3" bestFit="1" customWidth="1"/>
    <col min="16132" max="16132" width="14.1328125" style="3" customWidth="1"/>
    <col min="16133" max="16133" width="69.46484375" style="3" customWidth="1"/>
    <col min="16134" max="16134" width="47.1328125" style="3" customWidth="1"/>
    <col min="16135" max="16384" width="9.1328125" style="3"/>
  </cols>
  <sheetData>
    <row r="1" spans="2:13" ht="22.5" x14ac:dyDescent="0.35">
      <c r="B1" s="50" t="s">
        <v>146</v>
      </c>
    </row>
    <row r="2" spans="2:13" x14ac:dyDescent="0.35">
      <c r="F2" s="3"/>
    </row>
    <row r="3" spans="2:13" ht="22.5" x14ac:dyDescent="0.35">
      <c r="B3" s="50" t="s">
        <v>147</v>
      </c>
    </row>
    <row r="4" spans="2:13" ht="22.5" x14ac:dyDescent="0.35">
      <c r="B4" s="50" t="s">
        <v>0</v>
      </c>
    </row>
    <row r="5" spans="2:13" ht="13.15" thickBot="1" x14ac:dyDescent="0.4">
      <c r="B5" s="6"/>
      <c r="C5" s="7"/>
      <c r="D5" s="8"/>
      <c r="E5" s="9"/>
      <c r="F5" s="6"/>
    </row>
    <row r="6" spans="2:13" ht="57.6" customHeight="1" thickBot="1" x14ac:dyDescent="0.4">
      <c r="B6" s="51" t="s">
        <v>148</v>
      </c>
      <c r="C6" s="51"/>
      <c r="D6" s="51"/>
      <c r="E6" s="51"/>
      <c r="F6" s="51"/>
    </row>
    <row r="7" spans="2:13" ht="13.5" customHeight="1" x14ac:dyDescent="0.35">
      <c r="B7" s="10"/>
      <c r="C7" s="10"/>
      <c r="D7" s="11"/>
      <c r="E7" s="12"/>
      <c r="F7" s="13"/>
    </row>
    <row r="8" spans="2:13" ht="13.15" x14ac:dyDescent="0.4">
      <c r="B8" s="14" t="s">
        <v>1</v>
      </c>
      <c r="C8" s="15" t="s">
        <v>2</v>
      </c>
      <c r="D8" s="16" t="s">
        <v>3</v>
      </c>
      <c r="E8" s="16"/>
      <c r="F8" s="17" t="s">
        <v>4</v>
      </c>
      <c r="M8" s="18"/>
    </row>
    <row r="9" spans="2:13" x14ac:dyDescent="0.35">
      <c r="B9" s="19"/>
      <c r="C9" s="3" t="s">
        <v>5</v>
      </c>
      <c r="F9" s="20"/>
    </row>
    <row r="10" spans="2:13" ht="14.25" x14ac:dyDescent="0.35">
      <c r="B10" s="21">
        <v>17000</v>
      </c>
      <c r="C10" s="22" t="s">
        <v>6</v>
      </c>
      <c r="D10" s="23"/>
      <c r="E10" s="24"/>
      <c r="F10" s="25" t="s">
        <v>7</v>
      </c>
    </row>
    <row r="11" spans="2:13" x14ac:dyDescent="0.35">
      <c r="F11" s="20"/>
    </row>
    <row r="12" spans="2:13" x14ac:dyDescent="0.35">
      <c r="B12" s="26">
        <v>61500</v>
      </c>
      <c r="C12" s="27" t="s">
        <v>8</v>
      </c>
      <c r="D12" s="28"/>
      <c r="E12" s="29"/>
      <c r="F12" s="30" t="s">
        <v>9</v>
      </c>
    </row>
    <row r="13" spans="2:13" x14ac:dyDescent="0.35">
      <c r="B13" s="31">
        <v>61510</v>
      </c>
      <c r="C13" s="32" t="s">
        <v>10</v>
      </c>
      <c r="D13" s="33"/>
      <c r="E13" s="34"/>
      <c r="F13" s="35"/>
    </row>
    <row r="14" spans="2:13" x14ac:dyDescent="0.35">
      <c r="B14" s="36">
        <v>61520</v>
      </c>
      <c r="C14" s="37" t="s">
        <v>11</v>
      </c>
      <c r="D14" s="38"/>
      <c r="E14" s="39"/>
      <c r="F14" s="40"/>
    </row>
    <row r="15" spans="2:13" x14ac:dyDescent="0.35">
      <c r="F15" s="20"/>
    </row>
    <row r="16" spans="2:13" x14ac:dyDescent="0.35">
      <c r="B16" s="26">
        <v>62000</v>
      </c>
      <c r="C16" s="41" t="s">
        <v>12</v>
      </c>
      <c r="D16" s="28">
        <v>0</v>
      </c>
      <c r="E16" s="42" t="s">
        <v>13</v>
      </c>
      <c r="F16" s="43" t="s">
        <v>14</v>
      </c>
    </row>
    <row r="17" spans="2:6" x14ac:dyDescent="0.35">
      <c r="B17" s="31">
        <v>62010</v>
      </c>
      <c r="C17" s="32" t="s">
        <v>15</v>
      </c>
      <c r="D17" s="33"/>
      <c r="E17" s="34"/>
      <c r="F17" s="35"/>
    </row>
    <row r="18" spans="2:6" x14ac:dyDescent="0.35">
      <c r="B18" s="31">
        <v>62030</v>
      </c>
      <c r="C18" s="32" t="s">
        <v>16</v>
      </c>
      <c r="D18" s="33"/>
      <c r="E18" s="34"/>
      <c r="F18" s="35"/>
    </row>
    <row r="19" spans="2:6" x14ac:dyDescent="0.35">
      <c r="B19" s="31">
        <v>62040</v>
      </c>
      <c r="C19" s="44" t="s">
        <v>17</v>
      </c>
      <c r="D19" s="33">
        <v>100</v>
      </c>
      <c r="E19" s="45" t="s">
        <v>18</v>
      </c>
      <c r="F19" s="35"/>
    </row>
    <row r="20" spans="2:6" x14ac:dyDescent="0.35">
      <c r="B20" s="31">
        <v>62050</v>
      </c>
      <c r="C20" s="32" t="s">
        <v>19</v>
      </c>
      <c r="D20" s="33"/>
      <c r="E20" s="34"/>
      <c r="F20" s="35"/>
    </row>
    <row r="21" spans="2:6" x14ac:dyDescent="0.35">
      <c r="B21" s="31">
        <v>62060</v>
      </c>
      <c r="C21" s="44" t="s">
        <v>20</v>
      </c>
      <c r="D21" s="33">
        <v>500</v>
      </c>
      <c r="E21" s="45" t="s">
        <v>21</v>
      </c>
      <c r="F21" s="35"/>
    </row>
    <row r="22" spans="2:6" x14ac:dyDescent="0.35">
      <c r="B22" s="31">
        <v>62070</v>
      </c>
      <c r="C22" s="44" t="s">
        <v>22</v>
      </c>
      <c r="D22" s="33">
        <f>59*12</f>
        <v>708</v>
      </c>
      <c r="E22" s="45" t="s">
        <v>23</v>
      </c>
      <c r="F22" s="35"/>
    </row>
    <row r="23" spans="2:6" x14ac:dyDescent="0.35">
      <c r="B23" s="36">
        <v>62080</v>
      </c>
      <c r="C23" s="46" t="s">
        <v>24</v>
      </c>
      <c r="D23" s="38">
        <v>15000</v>
      </c>
      <c r="E23" s="47" t="s">
        <v>25</v>
      </c>
      <c r="F23" s="40"/>
    </row>
    <row r="24" spans="2:6" x14ac:dyDescent="0.35">
      <c r="F24" s="20"/>
    </row>
    <row r="25" spans="2:6" x14ac:dyDescent="0.35">
      <c r="B25" s="26">
        <v>62100</v>
      </c>
      <c r="C25" s="27" t="s">
        <v>26</v>
      </c>
      <c r="D25" s="28"/>
      <c r="E25" s="29"/>
      <c r="F25" s="30" t="s">
        <v>27</v>
      </c>
    </row>
    <row r="26" spans="2:6" x14ac:dyDescent="0.35">
      <c r="B26" s="31">
        <v>62110</v>
      </c>
      <c r="C26" s="32" t="s">
        <v>28</v>
      </c>
      <c r="D26" s="33"/>
      <c r="E26" s="34"/>
      <c r="F26" s="35"/>
    </row>
    <row r="27" spans="2:6" x14ac:dyDescent="0.35">
      <c r="B27" s="31">
        <v>62120</v>
      </c>
      <c r="C27" s="32" t="s">
        <v>29</v>
      </c>
      <c r="D27" s="33">
        <v>0</v>
      </c>
      <c r="E27" s="45" t="s">
        <v>30</v>
      </c>
      <c r="F27" s="35"/>
    </row>
    <row r="28" spans="2:6" x14ac:dyDescent="0.35">
      <c r="B28" s="31">
        <v>62130</v>
      </c>
      <c r="C28" s="32" t="s">
        <v>31</v>
      </c>
      <c r="D28" s="33"/>
      <c r="E28" s="34"/>
      <c r="F28" s="35"/>
    </row>
    <row r="29" spans="2:6" x14ac:dyDescent="0.35">
      <c r="B29" s="36">
        <v>62140</v>
      </c>
      <c r="C29" s="37" t="s">
        <v>32</v>
      </c>
      <c r="D29" s="38">
        <v>500</v>
      </c>
      <c r="E29" s="47" t="s">
        <v>33</v>
      </c>
      <c r="F29" s="40"/>
    </row>
    <row r="30" spans="2:6" x14ac:dyDescent="0.35">
      <c r="F30" s="20"/>
    </row>
    <row r="31" spans="2:6" x14ac:dyDescent="0.35">
      <c r="B31" s="26">
        <v>62200</v>
      </c>
      <c r="C31" s="27" t="s">
        <v>34</v>
      </c>
      <c r="D31" s="28">
        <v>4800</v>
      </c>
      <c r="E31" s="42" t="s">
        <v>35</v>
      </c>
      <c r="F31" s="30" t="s">
        <v>36</v>
      </c>
    </row>
    <row r="32" spans="2:6" x14ac:dyDescent="0.35">
      <c r="B32" s="31">
        <v>62205</v>
      </c>
      <c r="C32" s="32" t="s">
        <v>37</v>
      </c>
      <c r="D32" s="33"/>
      <c r="E32" s="34"/>
      <c r="F32" s="35"/>
    </row>
    <row r="33" spans="2:6" x14ac:dyDescent="0.35">
      <c r="B33" s="36">
        <v>62210</v>
      </c>
      <c r="C33" s="37" t="s">
        <v>38</v>
      </c>
      <c r="D33" s="38">
        <v>0</v>
      </c>
      <c r="E33" s="47" t="s">
        <v>39</v>
      </c>
      <c r="F33" s="40"/>
    </row>
    <row r="34" spans="2:6" x14ac:dyDescent="0.35">
      <c r="F34" s="20"/>
    </row>
    <row r="35" spans="2:6" x14ac:dyDescent="0.35">
      <c r="B35" s="26">
        <v>62250</v>
      </c>
      <c r="C35" s="27" t="s">
        <v>40</v>
      </c>
      <c r="D35" s="28">
        <v>0</v>
      </c>
      <c r="E35" s="42" t="s">
        <v>41</v>
      </c>
      <c r="F35" s="30" t="s">
        <v>42</v>
      </c>
    </row>
    <row r="36" spans="2:6" x14ac:dyDescent="0.35">
      <c r="B36" s="31">
        <v>62300</v>
      </c>
      <c r="C36" s="32" t="s">
        <v>43</v>
      </c>
      <c r="D36" s="33"/>
      <c r="E36" s="34"/>
      <c r="F36" s="35"/>
    </row>
    <row r="37" spans="2:6" x14ac:dyDescent="0.35">
      <c r="B37" s="31">
        <v>62305</v>
      </c>
      <c r="C37" s="32" t="s">
        <v>44</v>
      </c>
      <c r="D37" s="33">
        <v>0</v>
      </c>
      <c r="E37" s="45" t="s">
        <v>45</v>
      </c>
      <c r="F37" s="35"/>
    </row>
    <row r="38" spans="2:6" x14ac:dyDescent="0.35">
      <c r="B38" s="31">
        <v>62310</v>
      </c>
      <c r="C38" s="32" t="s">
        <v>46</v>
      </c>
      <c r="D38" s="33"/>
      <c r="E38" s="34"/>
      <c r="F38" s="35"/>
    </row>
    <row r="39" spans="2:6" x14ac:dyDescent="0.35">
      <c r="B39" s="31">
        <v>62315</v>
      </c>
      <c r="C39" s="32" t="s">
        <v>47</v>
      </c>
      <c r="D39" s="33">
        <v>600</v>
      </c>
      <c r="E39" s="45" t="s">
        <v>48</v>
      </c>
      <c r="F39" s="35"/>
    </row>
    <row r="40" spans="2:6" x14ac:dyDescent="0.35">
      <c r="B40" s="31">
        <v>62320</v>
      </c>
      <c r="C40" s="44" t="s">
        <v>49</v>
      </c>
      <c r="D40" s="33">
        <v>5000</v>
      </c>
      <c r="E40" s="45" t="s">
        <v>149</v>
      </c>
      <c r="F40" s="35"/>
    </row>
    <row r="41" spans="2:6" x14ac:dyDescent="0.35">
      <c r="B41" s="31">
        <v>62325</v>
      </c>
      <c r="C41" s="32" t="s">
        <v>50</v>
      </c>
      <c r="D41" s="33"/>
      <c r="E41" s="34"/>
      <c r="F41" s="35"/>
    </row>
    <row r="42" spans="2:6" x14ac:dyDescent="0.35">
      <c r="B42" s="31">
        <v>62330</v>
      </c>
      <c r="C42" s="32" t="s">
        <v>51</v>
      </c>
      <c r="D42" s="33"/>
      <c r="E42" s="34"/>
      <c r="F42" s="35"/>
    </row>
    <row r="43" spans="2:6" x14ac:dyDescent="0.35">
      <c r="B43" s="31">
        <v>62335</v>
      </c>
      <c r="C43" s="32" t="s">
        <v>52</v>
      </c>
      <c r="D43" s="33"/>
      <c r="E43" s="34"/>
      <c r="F43" s="35"/>
    </row>
    <row r="44" spans="2:6" x14ac:dyDescent="0.35">
      <c r="B44" s="31">
        <v>62340</v>
      </c>
      <c r="C44" s="32" t="s">
        <v>53</v>
      </c>
      <c r="D44" s="33"/>
      <c r="E44" s="34"/>
      <c r="F44" s="35"/>
    </row>
    <row r="45" spans="2:6" x14ac:dyDescent="0.35">
      <c r="B45" s="31">
        <v>62345</v>
      </c>
      <c r="C45" s="32" t="s">
        <v>54</v>
      </c>
      <c r="D45" s="33"/>
      <c r="E45" s="34"/>
      <c r="F45" s="35"/>
    </row>
    <row r="46" spans="2:6" x14ac:dyDescent="0.35">
      <c r="B46" s="31">
        <v>62350</v>
      </c>
      <c r="C46" s="32" t="s">
        <v>55</v>
      </c>
      <c r="D46" s="33">
        <v>0</v>
      </c>
      <c r="E46" s="45" t="s">
        <v>56</v>
      </c>
      <c r="F46" s="35"/>
    </row>
    <row r="47" spans="2:6" x14ac:dyDescent="0.35">
      <c r="B47" s="31">
        <v>62355</v>
      </c>
      <c r="C47" s="32" t="s">
        <v>57</v>
      </c>
      <c r="D47" s="33"/>
      <c r="E47" s="34"/>
      <c r="F47" s="35"/>
    </row>
    <row r="48" spans="2:6" x14ac:dyDescent="0.35">
      <c r="B48" s="31">
        <v>62360</v>
      </c>
      <c r="C48" s="32" t="s">
        <v>58</v>
      </c>
      <c r="D48" s="33"/>
      <c r="E48" s="34"/>
      <c r="F48" s="35"/>
    </row>
    <row r="49" spans="2:6" x14ac:dyDescent="0.35">
      <c r="B49" s="31">
        <v>62365</v>
      </c>
      <c r="C49" s="32" t="s">
        <v>59</v>
      </c>
      <c r="D49" s="33"/>
      <c r="E49" s="34"/>
      <c r="F49" s="35"/>
    </row>
    <row r="50" spans="2:6" x14ac:dyDescent="0.35">
      <c r="B50" s="31">
        <v>62370</v>
      </c>
      <c r="C50" s="32" t="s">
        <v>60</v>
      </c>
      <c r="D50" s="33"/>
      <c r="E50" s="34"/>
      <c r="F50" s="35"/>
    </row>
    <row r="51" spans="2:6" x14ac:dyDescent="0.35">
      <c r="B51" s="31">
        <v>62375</v>
      </c>
      <c r="C51" s="32" t="s">
        <v>61</v>
      </c>
      <c r="D51" s="33"/>
      <c r="E51" s="34"/>
      <c r="F51" s="35"/>
    </row>
    <row r="52" spans="2:6" x14ac:dyDescent="0.35">
      <c r="B52" s="31">
        <v>62380</v>
      </c>
      <c r="C52" s="32" t="s">
        <v>62</v>
      </c>
      <c r="D52" s="33">
        <v>200</v>
      </c>
      <c r="E52" s="45" t="s">
        <v>63</v>
      </c>
      <c r="F52" s="35"/>
    </row>
    <row r="53" spans="2:6" x14ac:dyDescent="0.35">
      <c r="B53" s="31">
        <v>62385</v>
      </c>
      <c r="C53" s="44" t="s">
        <v>64</v>
      </c>
      <c r="D53" s="33">
        <v>100</v>
      </c>
      <c r="E53" s="45" t="s">
        <v>150</v>
      </c>
      <c r="F53" s="35"/>
    </row>
    <row r="54" spans="2:6" x14ac:dyDescent="0.35">
      <c r="B54" s="31">
        <v>62390</v>
      </c>
      <c r="C54" s="32" t="s">
        <v>65</v>
      </c>
      <c r="D54" s="33"/>
      <c r="E54" s="34"/>
      <c r="F54" s="35"/>
    </row>
    <row r="55" spans="2:6" x14ac:dyDescent="0.35">
      <c r="B55" s="36">
        <v>62395</v>
      </c>
      <c r="C55" s="37" t="s">
        <v>66</v>
      </c>
      <c r="D55" s="38"/>
      <c r="E55" s="39"/>
      <c r="F55" s="40"/>
    </row>
    <row r="56" spans="2:6" x14ac:dyDescent="0.35">
      <c r="F56" s="20"/>
    </row>
    <row r="57" spans="2:6" x14ac:dyDescent="0.35">
      <c r="B57" s="26">
        <v>62395</v>
      </c>
      <c r="C57" s="27" t="s">
        <v>67</v>
      </c>
      <c r="D57" s="28"/>
      <c r="E57" s="29"/>
      <c r="F57" s="30" t="s">
        <v>68</v>
      </c>
    </row>
    <row r="58" spans="2:6" x14ac:dyDescent="0.35">
      <c r="B58" s="31">
        <v>62400</v>
      </c>
      <c r="C58" s="32" t="s">
        <v>69</v>
      </c>
      <c r="D58" s="33"/>
      <c r="E58" s="34"/>
      <c r="F58" s="35"/>
    </row>
    <row r="59" spans="2:6" x14ac:dyDescent="0.35">
      <c r="B59" s="31">
        <v>62405</v>
      </c>
      <c r="C59" s="32" t="s">
        <v>70</v>
      </c>
      <c r="D59" s="33">
        <v>0</v>
      </c>
      <c r="E59" s="45" t="s">
        <v>71</v>
      </c>
      <c r="F59" s="35"/>
    </row>
    <row r="60" spans="2:6" x14ac:dyDescent="0.35">
      <c r="B60" s="31">
        <v>62410</v>
      </c>
      <c r="C60" s="32" t="s">
        <v>72</v>
      </c>
      <c r="D60" s="33"/>
      <c r="E60" s="34"/>
      <c r="F60" s="35"/>
    </row>
    <row r="61" spans="2:6" x14ac:dyDescent="0.35">
      <c r="B61" s="31">
        <v>62415</v>
      </c>
      <c r="C61" s="32" t="s">
        <v>73</v>
      </c>
      <c r="D61" s="33"/>
      <c r="E61" s="34"/>
      <c r="F61" s="35"/>
    </row>
    <row r="62" spans="2:6" x14ac:dyDescent="0.35">
      <c r="B62" s="31">
        <v>62420</v>
      </c>
      <c r="C62" s="32" t="s">
        <v>74</v>
      </c>
      <c r="D62" s="33">
        <v>0</v>
      </c>
      <c r="E62" s="45" t="s">
        <v>75</v>
      </c>
      <c r="F62" s="35"/>
    </row>
    <row r="63" spans="2:6" x14ac:dyDescent="0.35">
      <c r="B63" s="36">
        <v>62430</v>
      </c>
      <c r="C63" s="37" t="s">
        <v>76</v>
      </c>
      <c r="D63" s="38"/>
      <c r="E63" s="39"/>
      <c r="F63" s="40"/>
    </row>
    <row r="64" spans="2:6" x14ac:dyDescent="0.35">
      <c r="F64" s="20"/>
    </row>
    <row r="65" spans="2:6" x14ac:dyDescent="0.35">
      <c r="B65" s="26">
        <v>63000</v>
      </c>
      <c r="C65" s="27" t="s">
        <v>77</v>
      </c>
      <c r="D65" s="28">
        <f>4000*3</f>
        <v>12000</v>
      </c>
      <c r="E65" s="42" t="s">
        <v>78</v>
      </c>
      <c r="F65" s="30" t="s">
        <v>77</v>
      </c>
    </row>
    <row r="66" spans="2:6" x14ac:dyDescent="0.35">
      <c r="B66" s="31">
        <v>63010</v>
      </c>
      <c r="C66" s="32" t="s">
        <v>79</v>
      </c>
      <c r="D66" s="33"/>
      <c r="E66" s="34"/>
      <c r="F66" s="35"/>
    </row>
    <row r="67" spans="2:6" x14ac:dyDescent="0.35">
      <c r="B67" s="31">
        <v>63020</v>
      </c>
      <c r="C67" s="32" t="s">
        <v>80</v>
      </c>
      <c r="D67" s="33"/>
      <c r="E67" s="34"/>
      <c r="F67" s="35"/>
    </row>
    <row r="68" spans="2:6" x14ac:dyDescent="0.35">
      <c r="B68" s="36">
        <v>63030</v>
      </c>
      <c r="C68" s="37" t="s">
        <v>81</v>
      </c>
      <c r="D68" s="38"/>
      <c r="E68" s="39"/>
      <c r="F68" s="40"/>
    </row>
    <row r="69" spans="2:6" x14ac:dyDescent="0.35">
      <c r="F69" s="20"/>
    </row>
    <row r="70" spans="2:6" x14ac:dyDescent="0.35">
      <c r="B70" s="26">
        <v>64000</v>
      </c>
      <c r="C70" s="27" t="s">
        <v>82</v>
      </c>
      <c r="D70" s="28"/>
      <c r="E70" s="29"/>
      <c r="F70" s="30" t="s">
        <v>83</v>
      </c>
    </row>
    <row r="71" spans="2:6" x14ac:dyDescent="0.35">
      <c r="B71" s="31">
        <v>64010</v>
      </c>
      <c r="C71" s="32" t="s">
        <v>84</v>
      </c>
      <c r="D71" s="33"/>
      <c r="E71" s="34"/>
      <c r="F71" s="35"/>
    </row>
    <row r="72" spans="2:6" x14ac:dyDescent="0.35">
      <c r="B72" s="31">
        <v>64020</v>
      </c>
      <c r="C72" s="32" t="s">
        <v>85</v>
      </c>
      <c r="D72" s="33"/>
      <c r="E72" s="34"/>
      <c r="F72" s="35"/>
    </row>
    <row r="73" spans="2:6" x14ac:dyDescent="0.35">
      <c r="B73" s="31">
        <v>64030</v>
      </c>
      <c r="C73" s="32" t="s">
        <v>86</v>
      </c>
      <c r="D73" s="33"/>
      <c r="E73" s="34"/>
      <c r="F73" s="35"/>
    </row>
    <row r="74" spans="2:6" x14ac:dyDescent="0.35">
      <c r="B74" s="31">
        <v>64040</v>
      </c>
      <c r="C74" s="32" t="s">
        <v>87</v>
      </c>
      <c r="D74" s="33"/>
      <c r="E74" s="34"/>
      <c r="F74" s="35"/>
    </row>
    <row r="75" spans="2:6" x14ac:dyDescent="0.35">
      <c r="B75" s="31">
        <v>64050</v>
      </c>
      <c r="C75" s="32" t="s">
        <v>88</v>
      </c>
      <c r="D75" s="33"/>
      <c r="E75" s="34"/>
      <c r="F75" s="35"/>
    </row>
    <row r="76" spans="2:6" x14ac:dyDescent="0.35">
      <c r="B76" s="31">
        <v>64060</v>
      </c>
      <c r="C76" s="32" t="s">
        <v>89</v>
      </c>
      <c r="D76" s="33"/>
      <c r="E76" s="34"/>
      <c r="F76" s="35"/>
    </row>
    <row r="77" spans="2:6" ht="13.5" customHeight="1" x14ac:dyDescent="0.35">
      <c r="B77" s="31">
        <v>64100</v>
      </c>
      <c r="C77" s="32" t="s">
        <v>90</v>
      </c>
      <c r="D77" s="33"/>
      <c r="E77" s="34"/>
      <c r="F77" s="35"/>
    </row>
    <row r="78" spans="2:6" x14ac:dyDescent="0.35">
      <c r="B78" s="31">
        <v>64110</v>
      </c>
      <c r="C78" s="32" t="s">
        <v>91</v>
      </c>
      <c r="D78" s="33"/>
      <c r="E78" s="34"/>
      <c r="F78" s="35"/>
    </row>
    <row r="79" spans="2:6" x14ac:dyDescent="0.35">
      <c r="B79" s="31">
        <v>64120</v>
      </c>
      <c r="C79" s="32" t="s">
        <v>92</v>
      </c>
      <c r="D79" s="33"/>
      <c r="E79" s="34"/>
      <c r="F79" s="35"/>
    </row>
    <row r="80" spans="2:6" x14ac:dyDescent="0.35">
      <c r="B80" s="36">
        <v>64130</v>
      </c>
      <c r="C80" s="37" t="s">
        <v>93</v>
      </c>
      <c r="D80" s="38"/>
      <c r="E80" s="39"/>
      <c r="F80" s="40"/>
    </row>
    <row r="81" spans="2:6" x14ac:dyDescent="0.35">
      <c r="F81" s="20"/>
    </row>
    <row r="82" spans="2:6" x14ac:dyDescent="0.35">
      <c r="B82" s="26">
        <v>66000</v>
      </c>
      <c r="C82" s="27" t="s">
        <v>94</v>
      </c>
      <c r="D82" s="28"/>
      <c r="E82" s="29"/>
      <c r="F82" s="30" t="s">
        <v>95</v>
      </c>
    </row>
    <row r="83" spans="2:6" x14ac:dyDescent="0.35">
      <c r="B83" s="31">
        <v>66010</v>
      </c>
      <c r="C83" s="32" t="s">
        <v>96</v>
      </c>
      <c r="D83" s="33"/>
      <c r="E83" s="34"/>
      <c r="F83" s="35"/>
    </row>
    <row r="84" spans="2:6" x14ac:dyDescent="0.35">
      <c r="B84" s="31">
        <v>66020</v>
      </c>
      <c r="C84" s="32" t="s">
        <v>97</v>
      </c>
      <c r="D84" s="33"/>
      <c r="E84" s="34"/>
      <c r="F84" s="35"/>
    </row>
    <row r="85" spans="2:6" x14ac:dyDescent="0.35">
      <c r="B85" s="31">
        <v>66100</v>
      </c>
      <c r="C85" s="32" t="s">
        <v>98</v>
      </c>
      <c r="D85" s="33"/>
      <c r="E85" s="34"/>
      <c r="F85" s="35"/>
    </row>
    <row r="86" spans="2:6" x14ac:dyDescent="0.35">
      <c r="B86" s="31">
        <v>66110</v>
      </c>
      <c r="C86" s="32" t="s">
        <v>99</v>
      </c>
      <c r="D86" s="33"/>
      <c r="E86" s="34"/>
      <c r="F86" s="35"/>
    </row>
    <row r="87" spans="2:6" x14ac:dyDescent="0.35">
      <c r="B87" s="31">
        <v>66120</v>
      </c>
      <c r="C87" s="32" t="s">
        <v>100</v>
      </c>
      <c r="D87" s="33"/>
      <c r="E87" s="34"/>
      <c r="F87" s="35"/>
    </row>
    <row r="88" spans="2:6" x14ac:dyDescent="0.35">
      <c r="B88" s="31">
        <v>66130</v>
      </c>
      <c r="C88" s="32" t="s">
        <v>101</v>
      </c>
      <c r="D88" s="33"/>
      <c r="E88" s="34"/>
      <c r="F88" s="35"/>
    </row>
    <row r="89" spans="2:6" x14ac:dyDescent="0.35">
      <c r="B89" s="31">
        <v>66140</v>
      </c>
      <c r="C89" s="32" t="s">
        <v>102</v>
      </c>
      <c r="D89" s="33"/>
      <c r="E89" s="34"/>
      <c r="F89" s="35"/>
    </row>
    <row r="90" spans="2:6" x14ac:dyDescent="0.35">
      <c r="B90" s="31">
        <v>66150</v>
      </c>
      <c r="C90" s="32" t="s">
        <v>103</v>
      </c>
      <c r="D90" s="33"/>
      <c r="E90" s="34"/>
      <c r="F90" s="35"/>
    </row>
    <row r="91" spans="2:6" x14ac:dyDescent="0.35">
      <c r="B91" s="31">
        <v>66160</v>
      </c>
      <c r="C91" s="32" t="s">
        <v>104</v>
      </c>
      <c r="D91" s="33"/>
      <c r="E91" s="34"/>
      <c r="F91" s="35"/>
    </row>
    <row r="92" spans="2:6" x14ac:dyDescent="0.35">
      <c r="B92" s="31">
        <v>66170</v>
      </c>
      <c r="C92" s="32" t="s">
        <v>105</v>
      </c>
      <c r="D92" s="33"/>
      <c r="E92" s="34"/>
      <c r="F92" s="35"/>
    </row>
    <row r="93" spans="2:6" x14ac:dyDescent="0.35">
      <c r="B93" s="31">
        <v>66200</v>
      </c>
      <c r="C93" s="32" t="s">
        <v>106</v>
      </c>
      <c r="D93" s="33"/>
      <c r="E93" s="34"/>
      <c r="F93" s="35"/>
    </row>
    <row r="94" spans="2:6" x14ac:dyDescent="0.35">
      <c r="B94" s="31">
        <v>66210</v>
      </c>
      <c r="C94" s="32" t="s">
        <v>107</v>
      </c>
      <c r="D94" s="33"/>
      <c r="E94" s="34"/>
      <c r="F94" s="35"/>
    </row>
    <row r="95" spans="2:6" x14ac:dyDescent="0.35">
      <c r="B95" s="31">
        <v>66215</v>
      </c>
      <c r="C95" s="32" t="s">
        <v>108</v>
      </c>
      <c r="D95" s="33"/>
      <c r="E95" s="34"/>
      <c r="F95" s="35"/>
    </row>
    <row r="96" spans="2:6" x14ac:dyDescent="0.35">
      <c r="B96" s="31">
        <v>66220</v>
      </c>
      <c r="C96" s="32" t="s">
        <v>109</v>
      </c>
      <c r="D96" s="33"/>
      <c r="E96" s="34"/>
      <c r="F96" s="35"/>
    </row>
    <row r="97" spans="2:6" x14ac:dyDescent="0.35">
      <c r="B97" s="36">
        <v>66225</v>
      </c>
      <c r="C97" s="37" t="s">
        <v>110</v>
      </c>
      <c r="D97" s="38"/>
      <c r="E97" s="39"/>
      <c r="F97" s="40"/>
    </row>
    <row r="98" spans="2:6" x14ac:dyDescent="0.35">
      <c r="F98" s="20"/>
    </row>
    <row r="99" spans="2:6" x14ac:dyDescent="0.35">
      <c r="B99" s="26">
        <v>66300</v>
      </c>
      <c r="C99" s="27" t="s">
        <v>111</v>
      </c>
      <c r="D99" s="28">
        <v>300</v>
      </c>
      <c r="E99" s="42" t="s">
        <v>112</v>
      </c>
      <c r="F99" s="30" t="s">
        <v>113</v>
      </c>
    </row>
    <row r="100" spans="2:6" x14ac:dyDescent="0.35">
      <c r="B100" s="36">
        <v>66310</v>
      </c>
      <c r="C100" s="37" t="s">
        <v>114</v>
      </c>
      <c r="D100" s="38">
        <v>200</v>
      </c>
      <c r="E100" s="39"/>
      <c r="F100" s="40"/>
    </row>
    <row r="101" spans="2:6" x14ac:dyDescent="0.35">
      <c r="F101" s="20"/>
    </row>
    <row r="102" spans="2:6" x14ac:dyDescent="0.35">
      <c r="B102" s="26">
        <v>67000</v>
      </c>
      <c r="C102" s="27" t="s">
        <v>115</v>
      </c>
      <c r="D102" s="28"/>
      <c r="E102" s="29"/>
      <c r="F102" s="30" t="s">
        <v>116</v>
      </c>
    </row>
    <row r="103" spans="2:6" x14ac:dyDescent="0.35">
      <c r="B103" s="31">
        <v>67005</v>
      </c>
      <c r="C103" s="32" t="s">
        <v>117</v>
      </c>
      <c r="D103" s="33"/>
      <c r="E103" s="34"/>
      <c r="F103" s="35"/>
    </row>
    <row r="104" spans="2:6" x14ac:dyDescent="0.35">
      <c r="B104" s="31">
        <v>67010</v>
      </c>
      <c r="C104" s="32" t="s">
        <v>118</v>
      </c>
      <c r="D104" s="33"/>
      <c r="E104" s="34"/>
      <c r="F104" s="35"/>
    </row>
    <row r="105" spans="2:6" x14ac:dyDescent="0.35">
      <c r="B105" s="31">
        <v>67015</v>
      </c>
      <c r="C105" s="32" t="s">
        <v>119</v>
      </c>
      <c r="D105" s="33"/>
      <c r="E105" s="34"/>
      <c r="F105" s="35"/>
    </row>
    <row r="106" spans="2:6" x14ac:dyDescent="0.35">
      <c r="B106" s="31">
        <v>67020</v>
      </c>
      <c r="C106" s="32" t="s">
        <v>120</v>
      </c>
      <c r="D106" s="33"/>
      <c r="E106" s="34"/>
      <c r="F106" s="35"/>
    </row>
    <row r="107" spans="2:6" x14ac:dyDescent="0.35">
      <c r="B107" s="31">
        <v>67025</v>
      </c>
      <c r="C107" s="32" t="s">
        <v>121</v>
      </c>
      <c r="D107" s="33"/>
      <c r="E107" s="34"/>
      <c r="F107" s="35"/>
    </row>
    <row r="108" spans="2:6" x14ac:dyDescent="0.35">
      <c r="B108" s="31">
        <v>67030</v>
      </c>
      <c r="C108" s="32" t="s">
        <v>122</v>
      </c>
      <c r="D108" s="33"/>
      <c r="E108" s="34"/>
      <c r="F108" s="35"/>
    </row>
    <row r="109" spans="2:6" x14ac:dyDescent="0.35">
      <c r="B109" s="31">
        <v>67035</v>
      </c>
      <c r="C109" s="32" t="s">
        <v>123</v>
      </c>
      <c r="D109" s="33"/>
      <c r="E109" s="34"/>
      <c r="F109" s="35"/>
    </row>
    <row r="110" spans="2:6" x14ac:dyDescent="0.35">
      <c r="B110" s="31">
        <v>67040</v>
      </c>
      <c r="C110" s="32" t="s">
        <v>124</v>
      </c>
      <c r="D110" s="33"/>
      <c r="E110" s="34"/>
      <c r="F110" s="35"/>
    </row>
    <row r="111" spans="2:6" x14ac:dyDescent="0.35">
      <c r="B111" s="31">
        <v>67045</v>
      </c>
      <c r="C111" s="32" t="s">
        <v>125</v>
      </c>
      <c r="D111" s="33"/>
      <c r="E111" s="34"/>
      <c r="F111" s="35"/>
    </row>
    <row r="112" spans="2:6" x14ac:dyDescent="0.35">
      <c r="B112" s="31">
        <v>67050</v>
      </c>
      <c r="C112" s="32" t="s">
        <v>126</v>
      </c>
      <c r="D112" s="33"/>
      <c r="E112" s="34"/>
      <c r="F112" s="35"/>
    </row>
    <row r="113" spans="2:6" x14ac:dyDescent="0.35">
      <c r="B113" s="36">
        <v>68800</v>
      </c>
      <c r="C113" s="37" t="s">
        <v>127</v>
      </c>
      <c r="D113" s="38"/>
      <c r="E113" s="39"/>
      <c r="F113" s="40"/>
    </row>
    <row r="114" spans="2:6" x14ac:dyDescent="0.35">
      <c r="F114" s="20"/>
    </row>
    <row r="115" spans="2:6" x14ac:dyDescent="0.35">
      <c r="B115" s="26">
        <v>67130</v>
      </c>
      <c r="C115" s="27" t="s">
        <v>128</v>
      </c>
      <c r="D115" s="48">
        <v>0</v>
      </c>
      <c r="E115" s="42" t="s">
        <v>129</v>
      </c>
      <c r="F115" s="30" t="s">
        <v>130</v>
      </c>
    </row>
    <row r="116" spans="2:6" x14ac:dyDescent="0.35">
      <c r="B116" s="31">
        <v>67140</v>
      </c>
      <c r="C116" s="32" t="s">
        <v>131</v>
      </c>
      <c r="D116" s="33"/>
      <c r="E116" s="34"/>
      <c r="F116" s="35"/>
    </row>
    <row r="117" spans="2:6" x14ac:dyDescent="0.35">
      <c r="B117" s="31">
        <v>67150</v>
      </c>
      <c r="C117" s="32" t="s">
        <v>132</v>
      </c>
      <c r="D117" s="33"/>
      <c r="E117" s="34"/>
      <c r="F117" s="35"/>
    </row>
    <row r="118" spans="2:6" x14ac:dyDescent="0.35">
      <c r="B118" s="36">
        <v>67160</v>
      </c>
      <c r="C118" s="37" t="s">
        <v>133</v>
      </c>
      <c r="D118" s="38"/>
      <c r="E118" s="39"/>
      <c r="F118" s="40"/>
    </row>
    <row r="119" spans="2:6" x14ac:dyDescent="0.35">
      <c r="F119" s="20"/>
    </row>
    <row r="120" spans="2:6" x14ac:dyDescent="0.35">
      <c r="B120" s="26">
        <v>68010</v>
      </c>
      <c r="C120" s="27" t="s">
        <v>134</v>
      </c>
      <c r="D120" s="28"/>
      <c r="E120" s="29"/>
      <c r="F120" s="30" t="s">
        <v>135</v>
      </c>
    </row>
    <row r="121" spans="2:6" x14ac:dyDescent="0.35">
      <c r="B121" s="31">
        <v>68030</v>
      </c>
      <c r="C121" s="32" t="s">
        <v>136</v>
      </c>
      <c r="D121" s="33"/>
      <c r="E121" s="34"/>
      <c r="F121" s="35"/>
    </row>
    <row r="122" spans="2:6" x14ac:dyDescent="0.35">
      <c r="B122" s="36">
        <v>68045</v>
      </c>
      <c r="C122" s="37" t="s">
        <v>137</v>
      </c>
      <c r="D122" s="38"/>
      <c r="E122" s="39"/>
      <c r="F122" s="40"/>
    </row>
    <row r="123" spans="2:6" x14ac:dyDescent="0.35">
      <c r="F123" s="20"/>
    </row>
    <row r="124" spans="2:6" x14ac:dyDescent="0.35">
      <c r="B124" s="26">
        <v>68200</v>
      </c>
      <c r="C124" s="27" t="s">
        <v>138</v>
      </c>
      <c r="D124" s="28"/>
      <c r="E124" s="29"/>
      <c r="F124" s="30" t="s">
        <v>139</v>
      </c>
    </row>
    <row r="125" spans="2:6" x14ac:dyDescent="0.35">
      <c r="B125" s="31">
        <v>68210</v>
      </c>
      <c r="C125" s="32" t="s">
        <v>140</v>
      </c>
      <c r="D125" s="33"/>
      <c r="E125" s="34"/>
      <c r="F125" s="35"/>
    </row>
    <row r="126" spans="2:6" x14ac:dyDescent="0.35">
      <c r="B126" s="36">
        <v>68220</v>
      </c>
      <c r="C126" s="37" t="s">
        <v>141</v>
      </c>
      <c r="D126" s="38"/>
      <c r="E126" s="39"/>
      <c r="F126" s="40"/>
    </row>
    <row r="127" spans="2:6" x14ac:dyDescent="0.35">
      <c r="F127" s="20"/>
    </row>
    <row r="128" spans="2:6" x14ac:dyDescent="0.35">
      <c r="B128" s="26">
        <v>68820</v>
      </c>
      <c r="C128" s="27" t="s">
        <v>142</v>
      </c>
      <c r="D128" s="28"/>
      <c r="E128" s="29"/>
      <c r="F128" s="30" t="s">
        <v>143</v>
      </c>
    </row>
    <row r="129" spans="2:6" x14ac:dyDescent="0.35">
      <c r="B129" s="31">
        <v>67330</v>
      </c>
      <c r="C129" s="32" t="s">
        <v>144</v>
      </c>
      <c r="D129" s="33"/>
      <c r="E129" s="34"/>
      <c r="F129" s="35"/>
    </row>
    <row r="130" spans="2:6" x14ac:dyDescent="0.35">
      <c r="B130" s="36">
        <v>67400</v>
      </c>
      <c r="C130" s="37" t="s">
        <v>145</v>
      </c>
      <c r="D130" s="38"/>
      <c r="E130" s="39"/>
      <c r="F130" s="40"/>
    </row>
    <row r="131" spans="2:6" x14ac:dyDescent="0.35">
      <c r="F131" s="20"/>
    </row>
    <row r="132" spans="2:6" ht="15" x14ac:dyDescent="0.4">
      <c r="D132" s="49">
        <f>SUM(D10:D130)</f>
        <v>40008</v>
      </c>
      <c r="F132" s="20"/>
    </row>
    <row r="133" spans="2:6" x14ac:dyDescent="0.35">
      <c r="F133" s="20"/>
    </row>
    <row r="134" spans="2:6" x14ac:dyDescent="0.35">
      <c r="F134" s="20"/>
    </row>
    <row r="135" spans="2:6" x14ac:dyDescent="0.35">
      <c r="F135" s="20"/>
    </row>
    <row r="136" spans="2:6" x14ac:dyDescent="0.35">
      <c r="F136" s="20"/>
    </row>
    <row r="137" spans="2:6" x14ac:dyDescent="0.35">
      <c r="F137" s="20"/>
    </row>
    <row r="138" spans="2:6" x14ac:dyDescent="0.35">
      <c r="F138" s="20"/>
    </row>
    <row r="139" spans="2:6" x14ac:dyDescent="0.35">
      <c r="F139" s="20"/>
    </row>
    <row r="140" spans="2:6" x14ac:dyDescent="0.35">
      <c r="F140" s="20"/>
    </row>
    <row r="141" spans="2:6" x14ac:dyDescent="0.35">
      <c r="F141" s="20"/>
    </row>
    <row r="142" spans="2:6" x14ac:dyDescent="0.35">
      <c r="F142" s="20"/>
    </row>
    <row r="143" spans="2:6" x14ac:dyDescent="0.35">
      <c r="F143" s="20"/>
    </row>
    <row r="144" spans="2:6" x14ac:dyDescent="0.35">
      <c r="F144" s="20"/>
    </row>
  </sheetData>
  <sheetProtection algorithmName="SHA-512" hashValue="PBgcmtEsd6/YkG1hA4l2Y1a2QJXOZBTTqHjHh4bxJQx/K9KlJEk/Gyj3TYFLa/Z3A5Cw2hgpoF55BI7uer4/rQ==" saltValue="hx3tJrdGQb4eAjSr4tjKpw==" spinCount="100000" sheet="1" selectLockedCells="1" selectUnlockedCells="1"/>
  <mergeCells count="17">
    <mergeCell ref="F102:F113"/>
    <mergeCell ref="F115:F118"/>
    <mergeCell ref="F120:F122"/>
    <mergeCell ref="F124:F126"/>
    <mergeCell ref="F128:F130"/>
    <mergeCell ref="F35:F55"/>
    <mergeCell ref="F57:F63"/>
    <mergeCell ref="F65:F68"/>
    <mergeCell ref="F70:F80"/>
    <mergeCell ref="F82:F97"/>
    <mergeCell ref="F99:F100"/>
    <mergeCell ref="B6:F6"/>
    <mergeCell ref="D8:E8"/>
    <mergeCell ref="F12:F14"/>
    <mergeCell ref="F16:F23"/>
    <mergeCell ref="F25:F29"/>
    <mergeCell ref="F31:F33"/>
  </mergeCells>
  <printOptions horizontalCentered="1"/>
  <pageMargins left="0.2" right="0.2" top="0.25" bottom="0.75" header="0.3" footer="0.3"/>
  <pageSetup scale="56" fitToHeight="2" orientation="portrait" r:id="rId1"/>
  <headerFooter>
    <oddFooter>&amp;LRSM Federal. All Rights Reserved. www.rsmfederal.com  |  contact@rsmfederal.com&amp;RPage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3C737A-1A07-4ED7-BDF5-734933D408BA}">
  <sheetPr>
    <pageSetUpPr fitToPage="1"/>
  </sheetPr>
  <dimension ref="B1:M142"/>
  <sheetViews>
    <sheetView zoomScaleNormal="100" workbookViewId="0">
      <selection activeCell="B8" sqref="B8"/>
    </sheetView>
  </sheetViews>
  <sheetFormatPr defaultColWidth="9.1328125" defaultRowHeight="12.75" x14ac:dyDescent="0.35"/>
  <cols>
    <col min="1" max="1" width="1.06640625" style="3" customWidth="1"/>
    <col min="2" max="2" width="9.1328125" style="2"/>
    <col min="3" max="3" width="43" style="3" bestFit="1" customWidth="1"/>
    <col min="4" max="4" width="14.1328125" style="4" customWidth="1"/>
    <col min="5" max="5" width="69.46484375" style="5" customWidth="1"/>
    <col min="6" max="6" width="47.1328125" style="2" customWidth="1"/>
    <col min="7" max="258" width="9.1328125" style="3"/>
    <col min="259" max="259" width="43" style="3" bestFit="1" customWidth="1"/>
    <col min="260" max="260" width="14.1328125" style="3" customWidth="1"/>
    <col min="261" max="261" width="69.46484375" style="3" customWidth="1"/>
    <col min="262" max="262" width="47.1328125" style="3" customWidth="1"/>
    <col min="263" max="514" width="9.1328125" style="3"/>
    <col min="515" max="515" width="43" style="3" bestFit="1" customWidth="1"/>
    <col min="516" max="516" width="14.1328125" style="3" customWidth="1"/>
    <col min="517" max="517" width="69.46484375" style="3" customWidth="1"/>
    <col min="518" max="518" width="47.1328125" style="3" customWidth="1"/>
    <col min="519" max="770" width="9.1328125" style="3"/>
    <col min="771" max="771" width="43" style="3" bestFit="1" customWidth="1"/>
    <col min="772" max="772" width="14.1328125" style="3" customWidth="1"/>
    <col min="773" max="773" width="69.46484375" style="3" customWidth="1"/>
    <col min="774" max="774" width="47.1328125" style="3" customWidth="1"/>
    <col min="775" max="1026" width="9.1328125" style="3"/>
    <col min="1027" max="1027" width="43" style="3" bestFit="1" customWidth="1"/>
    <col min="1028" max="1028" width="14.1328125" style="3" customWidth="1"/>
    <col min="1029" max="1029" width="69.46484375" style="3" customWidth="1"/>
    <col min="1030" max="1030" width="47.1328125" style="3" customWidth="1"/>
    <col min="1031" max="1282" width="9.1328125" style="3"/>
    <col min="1283" max="1283" width="43" style="3" bestFit="1" customWidth="1"/>
    <col min="1284" max="1284" width="14.1328125" style="3" customWidth="1"/>
    <col min="1285" max="1285" width="69.46484375" style="3" customWidth="1"/>
    <col min="1286" max="1286" width="47.1328125" style="3" customWidth="1"/>
    <col min="1287" max="1538" width="9.1328125" style="3"/>
    <col min="1539" max="1539" width="43" style="3" bestFit="1" customWidth="1"/>
    <col min="1540" max="1540" width="14.1328125" style="3" customWidth="1"/>
    <col min="1541" max="1541" width="69.46484375" style="3" customWidth="1"/>
    <col min="1542" max="1542" width="47.1328125" style="3" customWidth="1"/>
    <col min="1543" max="1794" width="9.1328125" style="3"/>
    <col min="1795" max="1795" width="43" style="3" bestFit="1" customWidth="1"/>
    <col min="1796" max="1796" width="14.1328125" style="3" customWidth="1"/>
    <col min="1797" max="1797" width="69.46484375" style="3" customWidth="1"/>
    <col min="1798" max="1798" width="47.1328125" style="3" customWidth="1"/>
    <col min="1799" max="2050" width="9.1328125" style="3"/>
    <col min="2051" max="2051" width="43" style="3" bestFit="1" customWidth="1"/>
    <col min="2052" max="2052" width="14.1328125" style="3" customWidth="1"/>
    <col min="2053" max="2053" width="69.46484375" style="3" customWidth="1"/>
    <col min="2054" max="2054" width="47.1328125" style="3" customWidth="1"/>
    <col min="2055" max="2306" width="9.1328125" style="3"/>
    <col min="2307" max="2307" width="43" style="3" bestFit="1" customWidth="1"/>
    <col min="2308" max="2308" width="14.1328125" style="3" customWidth="1"/>
    <col min="2309" max="2309" width="69.46484375" style="3" customWidth="1"/>
    <col min="2310" max="2310" width="47.1328125" style="3" customWidth="1"/>
    <col min="2311" max="2562" width="9.1328125" style="3"/>
    <col min="2563" max="2563" width="43" style="3" bestFit="1" customWidth="1"/>
    <col min="2564" max="2564" width="14.1328125" style="3" customWidth="1"/>
    <col min="2565" max="2565" width="69.46484375" style="3" customWidth="1"/>
    <col min="2566" max="2566" width="47.1328125" style="3" customWidth="1"/>
    <col min="2567" max="2818" width="9.1328125" style="3"/>
    <col min="2819" max="2819" width="43" style="3" bestFit="1" customWidth="1"/>
    <col min="2820" max="2820" width="14.1328125" style="3" customWidth="1"/>
    <col min="2821" max="2821" width="69.46484375" style="3" customWidth="1"/>
    <col min="2822" max="2822" width="47.1328125" style="3" customWidth="1"/>
    <col min="2823" max="3074" width="9.1328125" style="3"/>
    <col min="3075" max="3075" width="43" style="3" bestFit="1" customWidth="1"/>
    <col min="3076" max="3076" width="14.1328125" style="3" customWidth="1"/>
    <col min="3077" max="3077" width="69.46484375" style="3" customWidth="1"/>
    <col min="3078" max="3078" width="47.1328125" style="3" customWidth="1"/>
    <col min="3079" max="3330" width="9.1328125" style="3"/>
    <col min="3331" max="3331" width="43" style="3" bestFit="1" customWidth="1"/>
    <col min="3332" max="3332" width="14.1328125" style="3" customWidth="1"/>
    <col min="3333" max="3333" width="69.46484375" style="3" customWidth="1"/>
    <col min="3334" max="3334" width="47.1328125" style="3" customWidth="1"/>
    <col min="3335" max="3586" width="9.1328125" style="3"/>
    <col min="3587" max="3587" width="43" style="3" bestFit="1" customWidth="1"/>
    <col min="3588" max="3588" width="14.1328125" style="3" customWidth="1"/>
    <col min="3589" max="3589" width="69.46484375" style="3" customWidth="1"/>
    <col min="3590" max="3590" width="47.1328125" style="3" customWidth="1"/>
    <col min="3591" max="3842" width="9.1328125" style="3"/>
    <col min="3843" max="3843" width="43" style="3" bestFit="1" customWidth="1"/>
    <col min="3844" max="3844" width="14.1328125" style="3" customWidth="1"/>
    <col min="3845" max="3845" width="69.46484375" style="3" customWidth="1"/>
    <col min="3846" max="3846" width="47.1328125" style="3" customWidth="1"/>
    <col min="3847" max="4098" width="9.1328125" style="3"/>
    <col min="4099" max="4099" width="43" style="3" bestFit="1" customWidth="1"/>
    <col min="4100" max="4100" width="14.1328125" style="3" customWidth="1"/>
    <col min="4101" max="4101" width="69.46484375" style="3" customWidth="1"/>
    <col min="4102" max="4102" width="47.1328125" style="3" customWidth="1"/>
    <col min="4103" max="4354" width="9.1328125" style="3"/>
    <col min="4355" max="4355" width="43" style="3" bestFit="1" customWidth="1"/>
    <col min="4356" max="4356" width="14.1328125" style="3" customWidth="1"/>
    <col min="4357" max="4357" width="69.46484375" style="3" customWidth="1"/>
    <col min="4358" max="4358" width="47.1328125" style="3" customWidth="1"/>
    <col min="4359" max="4610" width="9.1328125" style="3"/>
    <col min="4611" max="4611" width="43" style="3" bestFit="1" customWidth="1"/>
    <col min="4612" max="4612" width="14.1328125" style="3" customWidth="1"/>
    <col min="4613" max="4613" width="69.46484375" style="3" customWidth="1"/>
    <col min="4614" max="4614" width="47.1328125" style="3" customWidth="1"/>
    <col min="4615" max="4866" width="9.1328125" style="3"/>
    <col min="4867" max="4867" width="43" style="3" bestFit="1" customWidth="1"/>
    <col min="4868" max="4868" width="14.1328125" style="3" customWidth="1"/>
    <col min="4869" max="4869" width="69.46484375" style="3" customWidth="1"/>
    <col min="4870" max="4870" width="47.1328125" style="3" customWidth="1"/>
    <col min="4871" max="5122" width="9.1328125" style="3"/>
    <col min="5123" max="5123" width="43" style="3" bestFit="1" customWidth="1"/>
    <col min="5124" max="5124" width="14.1328125" style="3" customWidth="1"/>
    <col min="5125" max="5125" width="69.46484375" style="3" customWidth="1"/>
    <col min="5126" max="5126" width="47.1328125" style="3" customWidth="1"/>
    <col min="5127" max="5378" width="9.1328125" style="3"/>
    <col min="5379" max="5379" width="43" style="3" bestFit="1" customWidth="1"/>
    <col min="5380" max="5380" width="14.1328125" style="3" customWidth="1"/>
    <col min="5381" max="5381" width="69.46484375" style="3" customWidth="1"/>
    <col min="5382" max="5382" width="47.1328125" style="3" customWidth="1"/>
    <col min="5383" max="5634" width="9.1328125" style="3"/>
    <col min="5635" max="5635" width="43" style="3" bestFit="1" customWidth="1"/>
    <col min="5636" max="5636" width="14.1328125" style="3" customWidth="1"/>
    <col min="5637" max="5637" width="69.46484375" style="3" customWidth="1"/>
    <col min="5638" max="5638" width="47.1328125" style="3" customWidth="1"/>
    <col min="5639" max="5890" width="9.1328125" style="3"/>
    <col min="5891" max="5891" width="43" style="3" bestFit="1" customWidth="1"/>
    <col min="5892" max="5892" width="14.1328125" style="3" customWidth="1"/>
    <col min="5893" max="5893" width="69.46484375" style="3" customWidth="1"/>
    <col min="5894" max="5894" width="47.1328125" style="3" customWidth="1"/>
    <col min="5895" max="6146" width="9.1328125" style="3"/>
    <col min="6147" max="6147" width="43" style="3" bestFit="1" customWidth="1"/>
    <col min="6148" max="6148" width="14.1328125" style="3" customWidth="1"/>
    <col min="6149" max="6149" width="69.46484375" style="3" customWidth="1"/>
    <col min="6150" max="6150" width="47.1328125" style="3" customWidth="1"/>
    <col min="6151" max="6402" width="9.1328125" style="3"/>
    <col min="6403" max="6403" width="43" style="3" bestFit="1" customWidth="1"/>
    <col min="6404" max="6404" width="14.1328125" style="3" customWidth="1"/>
    <col min="6405" max="6405" width="69.46484375" style="3" customWidth="1"/>
    <col min="6406" max="6406" width="47.1328125" style="3" customWidth="1"/>
    <col min="6407" max="6658" width="9.1328125" style="3"/>
    <col min="6659" max="6659" width="43" style="3" bestFit="1" customWidth="1"/>
    <col min="6660" max="6660" width="14.1328125" style="3" customWidth="1"/>
    <col min="6661" max="6661" width="69.46484375" style="3" customWidth="1"/>
    <col min="6662" max="6662" width="47.1328125" style="3" customWidth="1"/>
    <col min="6663" max="6914" width="9.1328125" style="3"/>
    <col min="6915" max="6915" width="43" style="3" bestFit="1" customWidth="1"/>
    <col min="6916" max="6916" width="14.1328125" style="3" customWidth="1"/>
    <col min="6917" max="6917" width="69.46484375" style="3" customWidth="1"/>
    <col min="6918" max="6918" width="47.1328125" style="3" customWidth="1"/>
    <col min="6919" max="7170" width="9.1328125" style="3"/>
    <col min="7171" max="7171" width="43" style="3" bestFit="1" customWidth="1"/>
    <col min="7172" max="7172" width="14.1328125" style="3" customWidth="1"/>
    <col min="7173" max="7173" width="69.46484375" style="3" customWidth="1"/>
    <col min="7174" max="7174" width="47.1328125" style="3" customWidth="1"/>
    <col min="7175" max="7426" width="9.1328125" style="3"/>
    <col min="7427" max="7427" width="43" style="3" bestFit="1" customWidth="1"/>
    <col min="7428" max="7428" width="14.1328125" style="3" customWidth="1"/>
    <col min="7429" max="7429" width="69.46484375" style="3" customWidth="1"/>
    <col min="7430" max="7430" width="47.1328125" style="3" customWidth="1"/>
    <col min="7431" max="7682" width="9.1328125" style="3"/>
    <col min="7683" max="7683" width="43" style="3" bestFit="1" customWidth="1"/>
    <col min="7684" max="7684" width="14.1328125" style="3" customWidth="1"/>
    <col min="7685" max="7685" width="69.46484375" style="3" customWidth="1"/>
    <col min="7686" max="7686" width="47.1328125" style="3" customWidth="1"/>
    <col min="7687" max="7938" width="9.1328125" style="3"/>
    <col min="7939" max="7939" width="43" style="3" bestFit="1" customWidth="1"/>
    <col min="7940" max="7940" width="14.1328125" style="3" customWidth="1"/>
    <col min="7941" max="7941" width="69.46484375" style="3" customWidth="1"/>
    <col min="7942" max="7942" width="47.1328125" style="3" customWidth="1"/>
    <col min="7943" max="8194" width="9.1328125" style="3"/>
    <col min="8195" max="8195" width="43" style="3" bestFit="1" customWidth="1"/>
    <col min="8196" max="8196" width="14.1328125" style="3" customWidth="1"/>
    <col min="8197" max="8197" width="69.46484375" style="3" customWidth="1"/>
    <col min="8198" max="8198" width="47.1328125" style="3" customWidth="1"/>
    <col min="8199" max="8450" width="9.1328125" style="3"/>
    <col min="8451" max="8451" width="43" style="3" bestFit="1" customWidth="1"/>
    <col min="8452" max="8452" width="14.1328125" style="3" customWidth="1"/>
    <col min="8453" max="8453" width="69.46484375" style="3" customWidth="1"/>
    <col min="8454" max="8454" width="47.1328125" style="3" customWidth="1"/>
    <col min="8455" max="8706" width="9.1328125" style="3"/>
    <col min="8707" max="8707" width="43" style="3" bestFit="1" customWidth="1"/>
    <col min="8708" max="8708" width="14.1328125" style="3" customWidth="1"/>
    <col min="8709" max="8709" width="69.46484375" style="3" customWidth="1"/>
    <col min="8710" max="8710" width="47.1328125" style="3" customWidth="1"/>
    <col min="8711" max="8962" width="9.1328125" style="3"/>
    <col min="8963" max="8963" width="43" style="3" bestFit="1" customWidth="1"/>
    <col min="8964" max="8964" width="14.1328125" style="3" customWidth="1"/>
    <col min="8965" max="8965" width="69.46484375" style="3" customWidth="1"/>
    <col min="8966" max="8966" width="47.1328125" style="3" customWidth="1"/>
    <col min="8967" max="9218" width="9.1328125" style="3"/>
    <col min="9219" max="9219" width="43" style="3" bestFit="1" customWidth="1"/>
    <col min="9220" max="9220" width="14.1328125" style="3" customWidth="1"/>
    <col min="9221" max="9221" width="69.46484375" style="3" customWidth="1"/>
    <col min="9222" max="9222" width="47.1328125" style="3" customWidth="1"/>
    <col min="9223" max="9474" width="9.1328125" style="3"/>
    <col min="9475" max="9475" width="43" style="3" bestFit="1" customWidth="1"/>
    <col min="9476" max="9476" width="14.1328125" style="3" customWidth="1"/>
    <col min="9477" max="9477" width="69.46484375" style="3" customWidth="1"/>
    <col min="9478" max="9478" width="47.1328125" style="3" customWidth="1"/>
    <col min="9479" max="9730" width="9.1328125" style="3"/>
    <col min="9731" max="9731" width="43" style="3" bestFit="1" customWidth="1"/>
    <col min="9732" max="9732" width="14.1328125" style="3" customWidth="1"/>
    <col min="9733" max="9733" width="69.46484375" style="3" customWidth="1"/>
    <col min="9734" max="9734" width="47.1328125" style="3" customWidth="1"/>
    <col min="9735" max="9986" width="9.1328125" style="3"/>
    <col min="9987" max="9987" width="43" style="3" bestFit="1" customWidth="1"/>
    <col min="9988" max="9988" width="14.1328125" style="3" customWidth="1"/>
    <col min="9989" max="9989" width="69.46484375" style="3" customWidth="1"/>
    <col min="9990" max="9990" width="47.1328125" style="3" customWidth="1"/>
    <col min="9991" max="10242" width="9.1328125" style="3"/>
    <col min="10243" max="10243" width="43" style="3" bestFit="1" customWidth="1"/>
    <col min="10244" max="10244" width="14.1328125" style="3" customWidth="1"/>
    <col min="10245" max="10245" width="69.46484375" style="3" customWidth="1"/>
    <col min="10246" max="10246" width="47.1328125" style="3" customWidth="1"/>
    <col min="10247" max="10498" width="9.1328125" style="3"/>
    <col min="10499" max="10499" width="43" style="3" bestFit="1" customWidth="1"/>
    <col min="10500" max="10500" width="14.1328125" style="3" customWidth="1"/>
    <col min="10501" max="10501" width="69.46484375" style="3" customWidth="1"/>
    <col min="10502" max="10502" width="47.1328125" style="3" customWidth="1"/>
    <col min="10503" max="10754" width="9.1328125" style="3"/>
    <col min="10755" max="10755" width="43" style="3" bestFit="1" customWidth="1"/>
    <col min="10756" max="10756" width="14.1328125" style="3" customWidth="1"/>
    <col min="10757" max="10757" width="69.46484375" style="3" customWidth="1"/>
    <col min="10758" max="10758" width="47.1328125" style="3" customWidth="1"/>
    <col min="10759" max="11010" width="9.1328125" style="3"/>
    <col min="11011" max="11011" width="43" style="3" bestFit="1" customWidth="1"/>
    <col min="11012" max="11012" width="14.1328125" style="3" customWidth="1"/>
    <col min="11013" max="11013" width="69.46484375" style="3" customWidth="1"/>
    <col min="11014" max="11014" width="47.1328125" style="3" customWidth="1"/>
    <col min="11015" max="11266" width="9.1328125" style="3"/>
    <col min="11267" max="11267" width="43" style="3" bestFit="1" customWidth="1"/>
    <col min="11268" max="11268" width="14.1328125" style="3" customWidth="1"/>
    <col min="11269" max="11269" width="69.46484375" style="3" customWidth="1"/>
    <col min="11270" max="11270" width="47.1328125" style="3" customWidth="1"/>
    <col min="11271" max="11522" width="9.1328125" style="3"/>
    <col min="11523" max="11523" width="43" style="3" bestFit="1" customWidth="1"/>
    <col min="11524" max="11524" width="14.1328125" style="3" customWidth="1"/>
    <col min="11525" max="11525" width="69.46484375" style="3" customWidth="1"/>
    <col min="11526" max="11526" width="47.1328125" style="3" customWidth="1"/>
    <col min="11527" max="11778" width="9.1328125" style="3"/>
    <col min="11779" max="11779" width="43" style="3" bestFit="1" customWidth="1"/>
    <col min="11780" max="11780" width="14.1328125" style="3" customWidth="1"/>
    <col min="11781" max="11781" width="69.46484375" style="3" customWidth="1"/>
    <col min="11782" max="11782" width="47.1328125" style="3" customWidth="1"/>
    <col min="11783" max="12034" width="9.1328125" style="3"/>
    <col min="12035" max="12035" width="43" style="3" bestFit="1" customWidth="1"/>
    <col min="12036" max="12036" width="14.1328125" style="3" customWidth="1"/>
    <col min="12037" max="12037" width="69.46484375" style="3" customWidth="1"/>
    <col min="12038" max="12038" width="47.1328125" style="3" customWidth="1"/>
    <col min="12039" max="12290" width="9.1328125" style="3"/>
    <col min="12291" max="12291" width="43" style="3" bestFit="1" customWidth="1"/>
    <col min="12292" max="12292" width="14.1328125" style="3" customWidth="1"/>
    <col min="12293" max="12293" width="69.46484375" style="3" customWidth="1"/>
    <col min="12294" max="12294" width="47.1328125" style="3" customWidth="1"/>
    <col min="12295" max="12546" width="9.1328125" style="3"/>
    <col min="12547" max="12547" width="43" style="3" bestFit="1" customWidth="1"/>
    <col min="12548" max="12548" width="14.1328125" style="3" customWidth="1"/>
    <col min="12549" max="12549" width="69.46484375" style="3" customWidth="1"/>
    <col min="12550" max="12550" width="47.1328125" style="3" customWidth="1"/>
    <col min="12551" max="12802" width="9.1328125" style="3"/>
    <col min="12803" max="12803" width="43" style="3" bestFit="1" customWidth="1"/>
    <col min="12804" max="12804" width="14.1328125" style="3" customWidth="1"/>
    <col min="12805" max="12805" width="69.46484375" style="3" customWidth="1"/>
    <col min="12806" max="12806" width="47.1328125" style="3" customWidth="1"/>
    <col min="12807" max="13058" width="9.1328125" style="3"/>
    <col min="13059" max="13059" width="43" style="3" bestFit="1" customWidth="1"/>
    <col min="13060" max="13060" width="14.1328125" style="3" customWidth="1"/>
    <col min="13061" max="13061" width="69.46484375" style="3" customWidth="1"/>
    <col min="13062" max="13062" width="47.1328125" style="3" customWidth="1"/>
    <col min="13063" max="13314" width="9.1328125" style="3"/>
    <col min="13315" max="13315" width="43" style="3" bestFit="1" customWidth="1"/>
    <col min="13316" max="13316" width="14.1328125" style="3" customWidth="1"/>
    <col min="13317" max="13317" width="69.46484375" style="3" customWidth="1"/>
    <col min="13318" max="13318" width="47.1328125" style="3" customWidth="1"/>
    <col min="13319" max="13570" width="9.1328125" style="3"/>
    <col min="13571" max="13571" width="43" style="3" bestFit="1" customWidth="1"/>
    <col min="13572" max="13572" width="14.1328125" style="3" customWidth="1"/>
    <col min="13573" max="13573" width="69.46484375" style="3" customWidth="1"/>
    <col min="13574" max="13574" width="47.1328125" style="3" customWidth="1"/>
    <col min="13575" max="13826" width="9.1328125" style="3"/>
    <col min="13827" max="13827" width="43" style="3" bestFit="1" customWidth="1"/>
    <col min="13828" max="13828" width="14.1328125" style="3" customWidth="1"/>
    <col min="13829" max="13829" width="69.46484375" style="3" customWidth="1"/>
    <col min="13830" max="13830" width="47.1328125" style="3" customWidth="1"/>
    <col min="13831" max="14082" width="9.1328125" style="3"/>
    <col min="14083" max="14083" width="43" style="3" bestFit="1" customWidth="1"/>
    <col min="14084" max="14084" width="14.1328125" style="3" customWidth="1"/>
    <col min="14085" max="14085" width="69.46484375" style="3" customWidth="1"/>
    <col min="14086" max="14086" width="47.1328125" style="3" customWidth="1"/>
    <col min="14087" max="14338" width="9.1328125" style="3"/>
    <col min="14339" max="14339" width="43" style="3" bestFit="1" customWidth="1"/>
    <col min="14340" max="14340" width="14.1328125" style="3" customWidth="1"/>
    <col min="14341" max="14341" width="69.46484375" style="3" customWidth="1"/>
    <col min="14342" max="14342" width="47.1328125" style="3" customWidth="1"/>
    <col min="14343" max="14594" width="9.1328125" style="3"/>
    <col min="14595" max="14595" width="43" style="3" bestFit="1" customWidth="1"/>
    <col min="14596" max="14596" width="14.1328125" style="3" customWidth="1"/>
    <col min="14597" max="14597" width="69.46484375" style="3" customWidth="1"/>
    <col min="14598" max="14598" width="47.1328125" style="3" customWidth="1"/>
    <col min="14599" max="14850" width="9.1328125" style="3"/>
    <col min="14851" max="14851" width="43" style="3" bestFit="1" customWidth="1"/>
    <col min="14852" max="14852" width="14.1328125" style="3" customWidth="1"/>
    <col min="14853" max="14853" width="69.46484375" style="3" customWidth="1"/>
    <col min="14854" max="14854" width="47.1328125" style="3" customWidth="1"/>
    <col min="14855" max="15106" width="9.1328125" style="3"/>
    <col min="15107" max="15107" width="43" style="3" bestFit="1" customWidth="1"/>
    <col min="15108" max="15108" width="14.1328125" style="3" customWidth="1"/>
    <col min="15109" max="15109" width="69.46484375" style="3" customWidth="1"/>
    <col min="15110" max="15110" width="47.1328125" style="3" customWidth="1"/>
    <col min="15111" max="15362" width="9.1328125" style="3"/>
    <col min="15363" max="15363" width="43" style="3" bestFit="1" customWidth="1"/>
    <col min="15364" max="15364" width="14.1328125" style="3" customWidth="1"/>
    <col min="15365" max="15365" width="69.46484375" style="3" customWidth="1"/>
    <col min="15366" max="15366" width="47.1328125" style="3" customWidth="1"/>
    <col min="15367" max="15618" width="9.1328125" style="3"/>
    <col min="15619" max="15619" width="43" style="3" bestFit="1" customWidth="1"/>
    <col min="15620" max="15620" width="14.1328125" style="3" customWidth="1"/>
    <col min="15621" max="15621" width="69.46484375" style="3" customWidth="1"/>
    <col min="15622" max="15622" width="47.1328125" style="3" customWidth="1"/>
    <col min="15623" max="15874" width="9.1328125" style="3"/>
    <col min="15875" max="15875" width="43" style="3" bestFit="1" customWidth="1"/>
    <col min="15876" max="15876" width="14.1328125" style="3" customWidth="1"/>
    <col min="15877" max="15877" width="69.46484375" style="3" customWidth="1"/>
    <col min="15878" max="15878" width="47.1328125" style="3" customWidth="1"/>
    <col min="15879" max="16130" width="9.1328125" style="3"/>
    <col min="16131" max="16131" width="43" style="3" bestFit="1" customWidth="1"/>
    <col min="16132" max="16132" width="14.1328125" style="3" customWidth="1"/>
    <col min="16133" max="16133" width="69.46484375" style="3" customWidth="1"/>
    <col min="16134" max="16134" width="47.1328125" style="3" customWidth="1"/>
    <col min="16135" max="16384" width="9.1328125" style="3"/>
  </cols>
  <sheetData>
    <row r="1" spans="2:13" ht="22.5" x14ac:dyDescent="0.35">
      <c r="B1" s="50" t="s">
        <v>151</v>
      </c>
    </row>
    <row r="2" spans="2:13" x14ac:dyDescent="0.35">
      <c r="F2" s="3"/>
    </row>
    <row r="3" spans="2:13" ht="22.5" x14ac:dyDescent="0.35">
      <c r="B3" s="50" t="s">
        <v>147</v>
      </c>
    </row>
    <row r="4" spans="2:13" ht="22.5" x14ac:dyDescent="0.35">
      <c r="B4" s="50" t="s">
        <v>0</v>
      </c>
    </row>
    <row r="5" spans="2:13" ht="13.5" customHeight="1" x14ac:dyDescent="0.35">
      <c r="B5" s="10"/>
      <c r="C5" s="10"/>
      <c r="D5" s="11"/>
      <c r="E5" s="12"/>
      <c r="F5" s="13"/>
    </row>
    <row r="6" spans="2:13" ht="13.15" x14ac:dyDescent="0.4">
      <c r="B6" s="14" t="s">
        <v>1</v>
      </c>
      <c r="C6" s="15" t="s">
        <v>2</v>
      </c>
      <c r="D6" s="16" t="s">
        <v>3</v>
      </c>
      <c r="E6" s="16"/>
      <c r="F6" s="17" t="s">
        <v>4</v>
      </c>
      <c r="M6" s="18"/>
    </row>
    <row r="7" spans="2:13" x14ac:dyDescent="0.35">
      <c r="B7" s="19"/>
      <c r="C7" s="3" t="s">
        <v>5</v>
      </c>
      <c r="F7" s="20"/>
    </row>
    <row r="8" spans="2:13" ht="14.25" x14ac:dyDescent="0.35">
      <c r="B8" s="21">
        <v>17000</v>
      </c>
      <c r="C8" s="22" t="s">
        <v>6</v>
      </c>
      <c r="D8" s="23"/>
      <c r="E8" s="24"/>
      <c r="F8" s="25" t="s">
        <v>7</v>
      </c>
    </row>
    <row r="9" spans="2:13" x14ac:dyDescent="0.35">
      <c r="F9" s="20"/>
    </row>
    <row r="10" spans="2:13" x14ac:dyDescent="0.35">
      <c r="B10" s="26">
        <v>61500</v>
      </c>
      <c r="C10" s="27" t="s">
        <v>8</v>
      </c>
      <c r="D10" s="28"/>
      <c r="E10" s="29"/>
      <c r="F10" s="30" t="s">
        <v>9</v>
      </c>
    </row>
    <row r="11" spans="2:13" x14ac:dyDescent="0.35">
      <c r="B11" s="31">
        <v>61510</v>
      </c>
      <c r="C11" s="32" t="s">
        <v>10</v>
      </c>
      <c r="D11" s="33"/>
      <c r="E11" s="34"/>
      <c r="F11" s="35"/>
    </row>
    <row r="12" spans="2:13" x14ac:dyDescent="0.35">
      <c r="B12" s="36">
        <v>61520</v>
      </c>
      <c r="C12" s="37" t="s">
        <v>11</v>
      </c>
      <c r="D12" s="38"/>
      <c r="E12" s="39"/>
      <c r="F12" s="40"/>
    </row>
    <row r="13" spans="2:13" x14ac:dyDescent="0.35">
      <c r="F13" s="20"/>
    </row>
    <row r="14" spans="2:13" x14ac:dyDescent="0.35">
      <c r="B14" s="26">
        <v>62000</v>
      </c>
      <c r="C14" s="41" t="s">
        <v>12</v>
      </c>
      <c r="D14" s="28"/>
      <c r="E14" s="42"/>
      <c r="F14" s="43" t="s">
        <v>14</v>
      </c>
    </row>
    <row r="15" spans="2:13" x14ac:dyDescent="0.35">
      <c r="B15" s="31">
        <v>62010</v>
      </c>
      <c r="C15" s="32" t="s">
        <v>15</v>
      </c>
      <c r="D15" s="33"/>
      <c r="E15" s="34"/>
      <c r="F15" s="35"/>
    </row>
    <row r="16" spans="2:13" x14ac:dyDescent="0.35">
      <c r="B16" s="31">
        <v>62030</v>
      </c>
      <c r="C16" s="32" t="s">
        <v>16</v>
      </c>
      <c r="D16" s="33"/>
      <c r="E16" s="34"/>
      <c r="F16" s="35"/>
    </row>
    <row r="17" spans="2:6" x14ac:dyDescent="0.35">
      <c r="B17" s="31">
        <v>62040</v>
      </c>
      <c r="C17" s="44" t="s">
        <v>17</v>
      </c>
      <c r="D17" s="33"/>
      <c r="E17" s="45"/>
      <c r="F17" s="35"/>
    </row>
    <row r="18" spans="2:6" x14ac:dyDescent="0.35">
      <c r="B18" s="31">
        <v>62050</v>
      </c>
      <c r="C18" s="32" t="s">
        <v>19</v>
      </c>
      <c r="D18" s="33"/>
      <c r="E18" s="34"/>
      <c r="F18" s="35"/>
    </row>
    <row r="19" spans="2:6" x14ac:dyDescent="0.35">
      <c r="B19" s="31">
        <v>62060</v>
      </c>
      <c r="C19" s="44" t="s">
        <v>20</v>
      </c>
      <c r="D19" s="33"/>
      <c r="E19" s="45"/>
      <c r="F19" s="35"/>
    </row>
    <row r="20" spans="2:6" x14ac:dyDescent="0.35">
      <c r="B20" s="31">
        <v>62070</v>
      </c>
      <c r="C20" s="44" t="s">
        <v>22</v>
      </c>
      <c r="D20" s="33"/>
      <c r="E20" s="45"/>
      <c r="F20" s="35"/>
    </row>
    <row r="21" spans="2:6" x14ac:dyDescent="0.35">
      <c r="B21" s="36">
        <v>62080</v>
      </c>
      <c r="C21" s="46" t="s">
        <v>24</v>
      </c>
      <c r="D21" s="38"/>
      <c r="E21" s="47"/>
      <c r="F21" s="40"/>
    </row>
    <row r="22" spans="2:6" x14ac:dyDescent="0.35">
      <c r="F22" s="20"/>
    </row>
    <row r="23" spans="2:6" x14ac:dyDescent="0.35">
      <c r="B23" s="26">
        <v>62100</v>
      </c>
      <c r="C23" s="27" t="s">
        <v>26</v>
      </c>
      <c r="D23" s="28"/>
      <c r="E23" s="29"/>
      <c r="F23" s="30" t="s">
        <v>27</v>
      </c>
    </row>
    <row r="24" spans="2:6" x14ac:dyDescent="0.35">
      <c r="B24" s="31">
        <v>62110</v>
      </c>
      <c r="C24" s="32" t="s">
        <v>28</v>
      </c>
      <c r="D24" s="33"/>
      <c r="E24" s="34"/>
      <c r="F24" s="35"/>
    </row>
    <row r="25" spans="2:6" x14ac:dyDescent="0.35">
      <c r="B25" s="31">
        <v>62120</v>
      </c>
      <c r="C25" s="32" t="s">
        <v>29</v>
      </c>
      <c r="D25" s="33"/>
      <c r="E25" s="45"/>
      <c r="F25" s="35"/>
    </row>
    <row r="26" spans="2:6" x14ac:dyDescent="0.35">
      <c r="B26" s="31">
        <v>62130</v>
      </c>
      <c r="C26" s="32" t="s">
        <v>31</v>
      </c>
      <c r="D26" s="33"/>
      <c r="E26" s="34"/>
      <c r="F26" s="35"/>
    </row>
    <row r="27" spans="2:6" x14ac:dyDescent="0.35">
      <c r="B27" s="36">
        <v>62140</v>
      </c>
      <c r="C27" s="37" t="s">
        <v>32</v>
      </c>
      <c r="D27" s="38"/>
      <c r="E27" s="47"/>
      <c r="F27" s="40"/>
    </row>
    <row r="28" spans="2:6" x14ac:dyDescent="0.35">
      <c r="F28" s="20"/>
    </row>
    <row r="29" spans="2:6" x14ac:dyDescent="0.35">
      <c r="B29" s="26">
        <v>62200</v>
      </c>
      <c r="C29" s="27" t="s">
        <v>34</v>
      </c>
      <c r="D29" s="28"/>
      <c r="E29" s="42"/>
      <c r="F29" s="30" t="s">
        <v>36</v>
      </c>
    </row>
    <row r="30" spans="2:6" x14ac:dyDescent="0.35">
      <c r="B30" s="31">
        <v>62205</v>
      </c>
      <c r="C30" s="32" t="s">
        <v>37</v>
      </c>
      <c r="D30" s="33"/>
      <c r="E30" s="34"/>
      <c r="F30" s="35"/>
    </row>
    <row r="31" spans="2:6" x14ac:dyDescent="0.35">
      <c r="B31" s="36">
        <v>62210</v>
      </c>
      <c r="C31" s="37" t="s">
        <v>38</v>
      </c>
      <c r="D31" s="38"/>
      <c r="E31" s="47"/>
      <c r="F31" s="40"/>
    </row>
    <row r="32" spans="2:6" x14ac:dyDescent="0.35">
      <c r="F32" s="20"/>
    </row>
    <row r="33" spans="2:6" x14ac:dyDescent="0.35">
      <c r="B33" s="26">
        <v>62250</v>
      </c>
      <c r="C33" s="27" t="s">
        <v>40</v>
      </c>
      <c r="D33" s="28"/>
      <c r="E33" s="42"/>
      <c r="F33" s="30" t="s">
        <v>42</v>
      </c>
    </row>
    <row r="34" spans="2:6" x14ac:dyDescent="0.35">
      <c r="B34" s="31">
        <v>62300</v>
      </c>
      <c r="C34" s="32" t="s">
        <v>43</v>
      </c>
      <c r="D34" s="33"/>
      <c r="E34" s="34"/>
      <c r="F34" s="35"/>
    </row>
    <row r="35" spans="2:6" x14ac:dyDescent="0.35">
      <c r="B35" s="31">
        <v>62305</v>
      </c>
      <c r="C35" s="32" t="s">
        <v>44</v>
      </c>
      <c r="D35" s="33"/>
      <c r="E35" s="45"/>
      <c r="F35" s="35"/>
    </row>
    <row r="36" spans="2:6" x14ac:dyDescent="0.35">
      <c r="B36" s="31">
        <v>62310</v>
      </c>
      <c r="C36" s="32" t="s">
        <v>46</v>
      </c>
      <c r="D36" s="33"/>
      <c r="E36" s="34"/>
      <c r="F36" s="35"/>
    </row>
    <row r="37" spans="2:6" x14ac:dyDescent="0.35">
      <c r="B37" s="31">
        <v>62315</v>
      </c>
      <c r="C37" s="32" t="s">
        <v>47</v>
      </c>
      <c r="D37" s="33"/>
      <c r="E37" s="45"/>
      <c r="F37" s="35"/>
    </row>
    <row r="38" spans="2:6" x14ac:dyDescent="0.35">
      <c r="B38" s="31">
        <v>62320</v>
      </c>
      <c r="C38" s="44" t="s">
        <v>49</v>
      </c>
      <c r="D38" s="33"/>
      <c r="E38" s="45"/>
      <c r="F38" s="35"/>
    </row>
    <row r="39" spans="2:6" x14ac:dyDescent="0.35">
      <c r="B39" s="31">
        <v>62325</v>
      </c>
      <c r="C39" s="32" t="s">
        <v>50</v>
      </c>
      <c r="D39" s="33"/>
      <c r="E39" s="34"/>
      <c r="F39" s="35"/>
    </row>
    <row r="40" spans="2:6" x14ac:dyDescent="0.35">
      <c r="B40" s="31">
        <v>62330</v>
      </c>
      <c r="C40" s="32" t="s">
        <v>51</v>
      </c>
      <c r="D40" s="33"/>
      <c r="E40" s="34"/>
      <c r="F40" s="35"/>
    </row>
    <row r="41" spans="2:6" x14ac:dyDescent="0.35">
      <c r="B41" s="31">
        <v>62335</v>
      </c>
      <c r="C41" s="32" t="s">
        <v>52</v>
      </c>
      <c r="D41" s="33"/>
      <c r="E41" s="34"/>
      <c r="F41" s="35"/>
    </row>
    <row r="42" spans="2:6" x14ac:dyDescent="0.35">
      <c r="B42" s="31">
        <v>62340</v>
      </c>
      <c r="C42" s="32" t="s">
        <v>53</v>
      </c>
      <c r="D42" s="33"/>
      <c r="E42" s="34"/>
      <c r="F42" s="35"/>
    </row>
    <row r="43" spans="2:6" x14ac:dyDescent="0.35">
      <c r="B43" s="31">
        <v>62345</v>
      </c>
      <c r="C43" s="32" t="s">
        <v>54</v>
      </c>
      <c r="D43" s="33"/>
      <c r="E43" s="34"/>
      <c r="F43" s="35"/>
    </row>
    <row r="44" spans="2:6" x14ac:dyDescent="0.35">
      <c r="B44" s="31">
        <v>62350</v>
      </c>
      <c r="C44" s="32" t="s">
        <v>55</v>
      </c>
      <c r="D44" s="33"/>
      <c r="E44" s="45"/>
      <c r="F44" s="35"/>
    </row>
    <row r="45" spans="2:6" x14ac:dyDescent="0.35">
      <c r="B45" s="31">
        <v>62355</v>
      </c>
      <c r="C45" s="32" t="s">
        <v>57</v>
      </c>
      <c r="D45" s="33"/>
      <c r="E45" s="34"/>
      <c r="F45" s="35"/>
    </row>
    <row r="46" spans="2:6" x14ac:dyDescent="0.35">
      <c r="B46" s="31">
        <v>62360</v>
      </c>
      <c r="C46" s="32" t="s">
        <v>58</v>
      </c>
      <c r="D46" s="33"/>
      <c r="E46" s="34"/>
      <c r="F46" s="35"/>
    </row>
    <row r="47" spans="2:6" x14ac:dyDescent="0.35">
      <c r="B47" s="31">
        <v>62365</v>
      </c>
      <c r="C47" s="32" t="s">
        <v>59</v>
      </c>
      <c r="D47" s="33"/>
      <c r="E47" s="34"/>
      <c r="F47" s="35"/>
    </row>
    <row r="48" spans="2:6" x14ac:dyDescent="0.35">
      <c r="B48" s="31">
        <v>62370</v>
      </c>
      <c r="C48" s="32" t="s">
        <v>60</v>
      </c>
      <c r="D48" s="33"/>
      <c r="E48" s="34"/>
      <c r="F48" s="35"/>
    </row>
    <row r="49" spans="2:6" x14ac:dyDescent="0.35">
      <c r="B49" s="31">
        <v>62375</v>
      </c>
      <c r="C49" s="32" t="s">
        <v>61</v>
      </c>
      <c r="D49" s="33"/>
      <c r="E49" s="34"/>
      <c r="F49" s="35"/>
    </row>
    <row r="50" spans="2:6" x14ac:dyDescent="0.35">
      <c r="B50" s="31">
        <v>62380</v>
      </c>
      <c r="C50" s="32" t="s">
        <v>62</v>
      </c>
      <c r="D50" s="33"/>
      <c r="E50" s="45"/>
      <c r="F50" s="35"/>
    </row>
    <row r="51" spans="2:6" x14ac:dyDescent="0.35">
      <c r="B51" s="31">
        <v>62385</v>
      </c>
      <c r="C51" s="44" t="s">
        <v>64</v>
      </c>
      <c r="D51" s="33"/>
      <c r="E51" s="45"/>
      <c r="F51" s="35"/>
    </row>
    <row r="52" spans="2:6" x14ac:dyDescent="0.35">
      <c r="B52" s="31">
        <v>62390</v>
      </c>
      <c r="C52" s="32" t="s">
        <v>65</v>
      </c>
      <c r="D52" s="33"/>
      <c r="E52" s="34"/>
      <c r="F52" s="35"/>
    </row>
    <row r="53" spans="2:6" x14ac:dyDescent="0.35">
      <c r="B53" s="36">
        <v>62395</v>
      </c>
      <c r="C53" s="37" t="s">
        <v>66</v>
      </c>
      <c r="D53" s="38"/>
      <c r="E53" s="39"/>
      <c r="F53" s="40"/>
    </row>
    <row r="54" spans="2:6" x14ac:dyDescent="0.35">
      <c r="F54" s="20"/>
    </row>
    <row r="55" spans="2:6" x14ac:dyDescent="0.35">
      <c r="B55" s="26">
        <v>62395</v>
      </c>
      <c r="C55" s="27" t="s">
        <v>67</v>
      </c>
      <c r="D55" s="28"/>
      <c r="E55" s="29"/>
      <c r="F55" s="30" t="s">
        <v>68</v>
      </c>
    </row>
    <row r="56" spans="2:6" x14ac:dyDescent="0.35">
      <c r="B56" s="31">
        <v>62400</v>
      </c>
      <c r="C56" s="32" t="s">
        <v>69</v>
      </c>
      <c r="D56" s="33"/>
      <c r="E56" s="34"/>
      <c r="F56" s="35"/>
    </row>
    <row r="57" spans="2:6" x14ac:dyDescent="0.35">
      <c r="B57" s="31">
        <v>62405</v>
      </c>
      <c r="C57" s="32" t="s">
        <v>70</v>
      </c>
      <c r="D57" s="33"/>
      <c r="E57" s="45"/>
      <c r="F57" s="35"/>
    </row>
    <row r="58" spans="2:6" x14ac:dyDescent="0.35">
      <c r="B58" s="31">
        <v>62410</v>
      </c>
      <c r="C58" s="32" t="s">
        <v>72</v>
      </c>
      <c r="D58" s="33"/>
      <c r="E58" s="34"/>
      <c r="F58" s="35"/>
    </row>
    <row r="59" spans="2:6" x14ac:dyDescent="0.35">
      <c r="B59" s="31">
        <v>62415</v>
      </c>
      <c r="C59" s="32" t="s">
        <v>73</v>
      </c>
      <c r="D59" s="33"/>
      <c r="E59" s="34"/>
      <c r="F59" s="35"/>
    </row>
    <row r="60" spans="2:6" x14ac:dyDescent="0.35">
      <c r="B60" s="31">
        <v>62420</v>
      </c>
      <c r="C60" s="32" t="s">
        <v>74</v>
      </c>
      <c r="D60" s="33"/>
      <c r="E60" s="45"/>
      <c r="F60" s="35"/>
    </row>
    <row r="61" spans="2:6" x14ac:dyDescent="0.35">
      <c r="B61" s="36">
        <v>62430</v>
      </c>
      <c r="C61" s="37" t="s">
        <v>76</v>
      </c>
      <c r="D61" s="38"/>
      <c r="E61" s="39"/>
      <c r="F61" s="40"/>
    </row>
    <row r="62" spans="2:6" x14ac:dyDescent="0.35">
      <c r="F62" s="20"/>
    </row>
    <row r="63" spans="2:6" x14ac:dyDescent="0.35">
      <c r="B63" s="26">
        <v>63000</v>
      </c>
      <c r="C63" s="27" t="s">
        <v>77</v>
      </c>
      <c r="D63" s="28"/>
      <c r="E63" s="42"/>
      <c r="F63" s="30" t="s">
        <v>77</v>
      </c>
    </row>
    <row r="64" spans="2:6" x14ac:dyDescent="0.35">
      <c r="B64" s="31">
        <v>63010</v>
      </c>
      <c r="C64" s="32" t="s">
        <v>79</v>
      </c>
      <c r="D64" s="33"/>
      <c r="E64" s="34"/>
      <c r="F64" s="35"/>
    </row>
    <row r="65" spans="2:6" x14ac:dyDescent="0.35">
      <c r="B65" s="31">
        <v>63020</v>
      </c>
      <c r="C65" s="32" t="s">
        <v>80</v>
      </c>
      <c r="D65" s="33"/>
      <c r="E65" s="34"/>
      <c r="F65" s="35"/>
    </row>
    <row r="66" spans="2:6" x14ac:dyDescent="0.35">
      <c r="B66" s="36">
        <v>63030</v>
      </c>
      <c r="C66" s="37" t="s">
        <v>81</v>
      </c>
      <c r="D66" s="38"/>
      <c r="E66" s="39"/>
      <c r="F66" s="40"/>
    </row>
    <row r="67" spans="2:6" x14ac:dyDescent="0.35">
      <c r="F67" s="20"/>
    </row>
    <row r="68" spans="2:6" x14ac:dyDescent="0.35">
      <c r="B68" s="26">
        <v>64000</v>
      </c>
      <c r="C68" s="27" t="s">
        <v>82</v>
      </c>
      <c r="D68" s="28"/>
      <c r="E68" s="29"/>
      <c r="F68" s="30" t="s">
        <v>83</v>
      </c>
    </row>
    <row r="69" spans="2:6" x14ac:dyDescent="0.35">
      <c r="B69" s="31">
        <v>64010</v>
      </c>
      <c r="C69" s="32" t="s">
        <v>84</v>
      </c>
      <c r="D69" s="33"/>
      <c r="E69" s="34"/>
      <c r="F69" s="35"/>
    </row>
    <row r="70" spans="2:6" x14ac:dyDescent="0.35">
      <c r="B70" s="31">
        <v>64020</v>
      </c>
      <c r="C70" s="32" t="s">
        <v>85</v>
      </c>
      <c r="D70" s="33"/>
      <c r="E70" s="34"/>
      <c r="F70" s="35"/>
    </row>
    <row r="71" spans="2:6" x14ac:dyDescent="0.35">
      <c r="B71" s="31">
        <v>64030</v>
      </c>
      <c r="C71" s="32" t="s">
        <v>86</v>
      </c>
      <c r="D71" s="33"/>
      <c r="E71" s="34"/>
      <c r="F71" s="35"/>
    </row>
    <row r="72" spans="2:6" x14ac:dyDescent="0.35">
      <c r="B72" s="31">
        <v>64040</v>
      </c>
      <c r="C72" s="32" t="s">
        <v>87</v>
      </c>
      <c r="D72" s="33"/>
      <c r="E72" s="34"/>
      <c r="F72" s="35"/>
    </row>
    <row r="73" spans="2:6" x14ac:dyDescent="0.35">
      <c r="B73" s="31">
        <v>64050</v>
      </c>
      <c r="C73" s="32" t="s">
        <v>88</v>
      </c>
      <c r="D73" s="33"/>
      <c r="E73" s="34"/>
      <c r="F73" s="35"/>
    </row>
    <row r="74" spans="2:6" x14ac:dyDescent="0.35">
      <c r="B74" s="31">
        <v>64060</v>
      </c>
      <c r="C74" s="32" t="s">
        <v>89</v>
      </c>
      <c r="D74" s="33"/>
      <c r="E74" s="34"/>
      <c r="F74" s="35"/>
    </row>
    <row r="75" spans="2:6" ht="13.5" customHeight="1" x14ac:dyDescent="0.35">
      <c r="B75" s="31">
        <v>64100</v>
      </c>
      <c r="C75" s="32" t="s">
        <v>90</v>
      </c>
      <c r="D75" s="33"/>
      <c r="E75" s="34"/>
      <c r="F75" s="35"/>
    </row>
    <row r="76" spans="2:6" x14ac:dyDescent="0.35">
      <c r="B76" s="31">
        <v>64110</v>
      </c>
      <c r="C76" s="32" t="s">
        <v>91</v>
      </c>
      <c r="D76" s="33"/>
      <c r="E76" s="34"/>
      <c r="F76" s="35"/>
    </row>
    <row r="77" spans="2:6" x14ac:dyDescent="0.35">
      <c r="B77" s="31">
        <v>64120</v>
      </c>
      <c r="C77" s="32" t="s">
        <v>92</v>
      </c>
      <c r="D77" s="33"/>
      <c r="E77" s="34"/>
      <c r="F77" s="35"/>
    </row>
    <row r="78" spans="2:6" x14ac:dyDescent="0.35">
      <c r="B78" s="36">
        <v>64130</v>
      </c>
      <c r="C78" s="37" t="s">
        <v>93</v>
      </c>
      <c r="D78" s="38"/>
      <c r="E78" s="39"/>
      <c r="F78" s="40"/>
    </row>
    <row r="79" spans="2:6" x14ac:dyDescent="0.35">
      <c r="F79" s="20"/>
    </row>
    <row r="80" spans="2:6" x14ac:dyDescent="0.35">
      <c r="B80" s="26">
        <v>66000</v>
      </c>
      <c r="C80" s="27" t="s">
        <v>94</v>
      </c>
      <c r="D80" s="28"/>
      <c r="E80" s="29"/>
      <c r="F80" s="30" t="s">
        <v>95</v>
      </c>
    </row>
    <row r="81" spans="2:6" x14ac:dyDescent="0.35">
      <c r="B81" s="31">
        <v>66010</v>
      </c>
      <c r="C81" s="32" t="s">
        <v>96</v>
      </c>
      <c r="D81" s="33"/>
      <c r="E81" s="34"/>
      <c r="F81" s="35"/>
    </row>
    <row r="82" spans="2:6" x14ac:dyDescent="0.35">
      <c r="B82" s="31">
        <v>66020</v>
      </c>
      <c r="C82" s="32" t="s">
        <v>97</v>
      </c>
      <c r="D82" s="33"/>
      <c r="E82" s="34"/>
      <c r="F82" s="35"/>
    </row>
    <row r="83" spans="2:6" x14ac:dyDescent="0.35">
      <c r="B83" s="31">
        <v>66100</v>
      </c>
      <c r="C83" s="32" t="s">
        <v>98</v>
      </c>
      <c r="D83" s="33"/>
      <c r="E83" s="34"/>
      <c r="F83" s="35"/>
    </row>
    <row r="84" spans="2:6" x14ac:dyDescent="0.35">
      <c r="B84" s="31">
        <v>66110</v>
      </c>
      <c r="C84" s="32" t="s">
        <v>99</v>
      </c>
      <c r="D84" s="33"/>
      <c r="E84" s="34"/>
      <c r="F84" s="35"/>
    </row>
    <row r="85" spans="2:6" x14ac:dyDescent="0.35">
      <c r="B85" s="31">
        <v>66120</v>
      </c>
      <c r="C85" s="32" t="s">
        <v>100</v>
      </c>
      <c r="D85" s="33"/>
      <c r="E85" s="34"/>
      <c r="F85" s="35"/>
    </row>
    <row r="86" spans="2:6" x14ac:dyDescent="0.35">
      <c r="B86" s="31">
        <v>66130</v>
      </c>
      <c r="C86" s="32" t="s">
        <v>101</v>
      </c>
      <c r="D86" s="33"/>
      <c r="E86" s="34"/>
      <c r="F86" s="35"/>
    </row>
    <row r="87" spans="2:6" x14ac:dyDescent="0.35">
      <c r="B87" s="31">
        <v>66140</v>
      </c>
      <c r="C87" s="32" t="s">
        <v>102</v>
      </c>
      <c r="D87" s="33"/>
      <c r="E87" s="34"/>
      <c r="F87" s="35"/>
    </row>
    <row r="88" spans="2:6" x14ac:dyDescent="0.35">
      <c r="B88" s="31">
        <v>66150</v>
      </c>
      <c r="C88" s="32" t="s">
        <v>103</v>
      </c>
      <c r="D88" s="33"/>
      <c r="E88" s="34"/>
      <c r="F88" s="35"/>
    </row>
    <row r="89" spans="2:6" x14ac:dyDescent="0.35">
      <c r="B89" s="31">
        <v>66160</v>
      </c>
      <c r="C89" s="32" t="s">
        <v>104</v>
      </c>
      <c r="D89" s="33"/>
      <c r="E89" s="34"/>
      <c r="F89" s="35"/>
    </row>
    <row r="90" spans="2:6" x14ac:dyDescent="0.35">
      <c r="B90" s="31">
        <v>66170</v>
      </c>
      <c r="C90" s="32" t="s">
        <v>105</v>
      </c>
      <c r="D90" s="33"/>
      <c r="E90" s="34"/>
      <c r="F90" s="35"/>
    </row>
    <row r="91" spans="2:6" x14ac:dyDescent="0.35">
      <c r="B91" s="31">
        <v>66200</v>
      </c>
      <c r="C91" s="32" t="s">
        <v>106</v>
      </c>
      <c r="D91" s="33"/>
      <c r="E91" s="34"/>
      <c r="F91" s="35"/>
    </row>
    <row r="92" spans="2:6" x14ac:dyDescent="0.35">
      <c r="B92" s="31">
        <v>66210</v>
      </c>
      <c r="C92" s="32" t="s">
        <v>107</v>
      </c>
      <c r="D92" s="33"/>
      <c r="E92" s="34"/>
      <c r="F92" s="35"/>
    </row>
    <row r="93" spans="2:6" x14ac:dyDescent="0.35">
      <c r="B93" s="31">
        <v>66215</v>
      </c>
      <c r="C93" s="32" t="s">
        <v>108</v>
      </c>
      <c r="D93" s="33"/>
      <c r="E93" s="34"/>
      <c r="F93" s="35"/>
    </row>
    <row r="94" spans="2:6" x14ac:dyDescent="0.35">
      <c r="B94" s="31">
        <v>66220</v>
      </c>
      <c r="C94" s="32" t="s">
        <v>109</v>
      </c>
      <c r="D94" s="33"/>
      <c r="E94" s="34"/>
      <c r="F94" s="35"/>
    </row>
    <row r="95" spans="2:6" x14ac:dyDescent="0.35">
      <c r="B95" s="36">
        <v>66225</v>
      </c>
      <c r="C95" s="37" t="s">
        <v>110</v>
      </c>
      <c r="D95" s="38"/>
      <c r="E95" s="39"/>
      <c r="F95" s="40"/>
    </row>
    <row r="96" spans="2:6" x14ac:dyDescent="0.35">
      <c r="F96" s="20"/>
    </row>
    <row r="97" spans="2:6" x14ac:dyDescent="0.35">
      <c r="B97" s="26">
        <v>66300</v>
      </c>
      <c r="C97" s="27" t="s">
        <v>111</v>
      </c>
      <c r="D97" s="28"/>
      <c r="E97" s="42"/>
      <c r="F97" s="30" t="s">
        <v>113</v>
      </c>
    </row>
    <row r="98" spans="2:6" x14ac:dyDescent="0.35">
      <c r="B98" s="36">
        <v>66310</v>
      </c>
      <c r="C98" s="37" t="s">
        <v>114</v>
      </c>
      <c r="D98" s="38"/>
      <c r="E98" s="39"/>
      <c r="F98" s="40"/>
    </row>
    <row r="99" spans="2:6" x14ac:dyDescent="0.35">
      <c r="F99" s="20"/>
    </row>
    <row r="100" spans="2:6" x14ac:dyDescent="0.35">
      <c r="B100" s="26">
        <v>67000</v>
      </c>
      <c r="C100" s="27" t="s">
        <v>115</v>
      </c>
      <c r="D100" s="28"/>
      <c r="E100" s="29"/>
      <c r="F100" s="30" t="s">
        <v>116</v>
      </c>
    </row>
    <row r="101" spans="2:6" x14ac:dyDescent="0.35">
      <c r="B101" s="31">
        <v>67005</v>
      </c>
      <c r="C101" s="32" t="s">
        <v>117</v>
      </c>
      <c r="D101" s="33"/>
      <c r="E101" s="34"/>
      <c r="F101" s="35"/>
    </row>
    <row r="102" spans="2:6" x14ac:dyDescent="0.35">
      <c r="B102" s="31">
        <v>67010</v>
      </c>
      <c r="C102" s="32" t="s">
        <v>118</v>
      </c>
      <c r="D102" s="33"/>
      <c r="E102" s="34"/>
      <c r="F102" s="35"/>
    </row>
    <row r="103" spans="2:6" x14ac:dyDescent="0.35">
      <c r="B103" s="31">
        <v>67015</v>
      </c>
      <c r="C103" s="32" t="s">
        <v>119</v>
      </c>
      <c r="D103" s="33"/>
      <c r="E103" s="34"/>
      <c r="F103" s="35"/>
    </row>
    <row r="104" spans="2:6" x14ac:dyDescent="0.35">
      <c r="B104" s="31">
        <v>67020</v>
      </c>
      <c r="C104" s="32" t="s">
        <v>120</v>
      </c>
      <c r="D104" s="33"/>
      <c r="E104" s="34"/>
      <c r="F104" s="35"/>
    </row>
    <row r="105" spans="2:6" x14ac:dyDescent="0.35">
      <c r="B105" s="31">
        <v>67025</v>
      </c>
      <c r="C105" s="32" t="s">
        <v>121</v>
      </c>
      <c r="D105" s="33"/>
      <c r="E105" s="34"/>
      <c r="F105" s="35"/>
    </row>
    <row r="106" spans="2:6" x14ac:dyDescent="0.35">
      <c r="B106" s="31">
        <v>67030</v>
      </c>
      <c r="C106" s="32" t="s">
        <v>122</v>
      </c>
      <c r="D106" s="33"/>
      <c r="E106" s="34"/>
      <c r="F106" s="35"/>
    </row>
    <row r="107" spans="2:6" x14ac:dyDescent="0.35">
      <c r="B107" s="31">
        <v>67035</v>
      </c>
      <c r="C107" s="32" t="s">
        <v>123</v>
      </c>
      <c r="D107" s="33"/>
      <c r="E107" s="34"/>
      <c r="F107" s="35"/>
    </row>
    <row r="108" spans="2:6" x14ac:dyDescent="0.35">
      <c r="B108" s="31">
        <v>67040</v>
      </c>
      <c r="C108" s="32" t="s">
        <v>124</v>
      </c>
      <c r="D108" s="33"/>
      <c r="E108" s="34"/>
      <c r="F108" s="35"/>
    </row>
    <row r="109" spans="2:6" x14ac:dyDescent="0.35">
      <c r="B109" s="31">
        <v>67045</v>
      </c>
      <c r="C109" s="32" t="s">
        <v>125</v>
      </c>
      <c r="D109" s="33"/>
      <c r="E109" s="34"/>
      <c r="F109" s="35"/>
    </row>
    <row r="110" spans="2:6" x14ac:dyDescent="0.35">
      <c r="B110" s="31">
        <v>67050</v>
      </c>
      <c r="C110" s="32" t="s">
        <v>126</v>
      </c>
      <c r="D110" s="33"/>
      <c r="E110" s="34"/>
      <c r="F110" s="35"/>
    </row>
    <row r="111" spans="2:6" x14ac:dyDescent="0.35">
      <c r="B111" s="36">
        <v>68800</v>
      </c>
      <c r="C111" s="37" t="s">
        <v>127</v>
      </c>
      <c r="D111" s="38"/>
      <c r="E111" s="39"/>
      <c r="F111" s="40"/>
    </row>
    <row r="112" spans="2:6" x14ac:dyDescent="0.35">
      <c r="F112" s="20"/>
    </row>
    <row r="113" spans="2:6" x14ac:dyDescent="0.35">
      <c r="B113" s="26">
        <v>67130</v>
      </c>
      <c r="C113" s="27" t="s">
        <v>128</v>
      </c>
      <c r="D113" s="48"/>
      <c r="E113" s="42"/>
      <c r="F113" s="30" t="s">
        <v>130</v>
      </c>
    </row>
    <row r="114" spans="2:6" x14ac:dyDescent="0.35">
      <c r="B114" s="31">
        <v>67140</v>
      </c>
      <c r="C114" s="32" t="s">
        <v>131</v>
      </c>
      <c r="D114" s="33"/>
      <c r="E114" s="34"/>
      <c r="F114" s="35"/>
    </row>
    <row r="115" spans="2:6" x14ac:dyDescent="0.35">
      <c r="B115" s="31">
        <v>67150</v>
      </c>
      <c r="C115" s="32" t="s">
        <v>132</v>
      </c>
      <c r="D115" s="33"/>
      <c r="E115" s="34"/>
      <c r="F115" s="35"/>
    </row>
    <row r="116" spans="2:6" x14ac:dyDescent="0.35">
      <c r="B116" s="36">
        <v>67160</v>
      </c>
      <c r="C116" s="37" t="s">
        <v>133</v>
      </c>
      <c r="D116" s="38"/>
      <c r="E116" s="39"/>
      <c r="F116" s="40"/>
    </row>
    <row r="117" spans="2:6" x14ac:dyDescent="0.35">
      <c r="F117" s="20"/>
    </row>
    <row r="118" spans="2:6" x14ac:dyDescent="0.35">
      <c r="B118" s="26">
        <v>68010</v>
      </c>
      <c r="C118" s="27" t="s">
        <v>134</v>
      </c>
      <c r="D118" s="28"/>
      <c r="E118" s="29"/>
      <c r="F118" s="30" t="s">
        <v>135</v>
      </c>
    </row>
    <row r="119" spans="2:6" x14ac:dyDescent="0.35">
      <c r="B119" s="31">
        <v>68030</v>
      </c>
      <c r="C119" s="32" t="s">
        <v>136</v>
      </c>
      <c r="D119" s="33"/>
      <c r="E119" s="34"/>
      <c r="F119" s="35"/>
    </row>
    <row r="120" spans="2:6" x14ac:dyDescent="0.35">
      <c r="B120" s="36">
        <v>68045</v>
      </c>
      <c r="C120" s="37" t="s">
        <v>137</v>
      </c>
      <c r="D120" s="38"/>
      <c r="E120" s="39"/>
      <c r="F120" s="40"/>
    </row>
    <row r="121" spans="2:6" x14ac:dyDescent="0.35">
      <c r="F121" s="20"/>
    </row>
    <row r="122" spans="2:6" x14ac:dyDescent="0.35">
      <c r="B122" s="26">
        <v>68200</v>
      </c>
      <c r="C122" s="27" t="s">
        <v>138</v>
      </c>
      <c r="D122" s="28"/>
      <c r="E122" s="29"/>
      <c r="F122" s="30" t="s">
        <v>139</v>
      </c>
    </row>
    <row r="123" spans="2:6" x14ac:dyDescent="0.35">
      <c r="B123" s="31">
        <v>68210</v>
      </c>
      <c r="C123" s="32" t="s">
        <v>140</v>
      </c>
      <c r="D123" s="33"/>
      <c r="E123" s="34"/>
      <c r="F123" s="35"/>
    </row>
    <row r="124" spans="2:6" x14ac:dyDescent="0.35">
      <c r="B124" s="36">
        <v>68220</v>
      </c>
      <c r="C124" s="37" t="s">
        <v>141</v>
      </c>
      <c r="D124" s="38"/>
      <c r="E124" s="39"/>
      <c r="F124" s="40"/>
    </row>
    <row r="125" spans="2:6" x14ac:dyDescent="0.35">
      <c r="F125" s="20"/>
    </row>
    <row r="126" spans="2:6" x14ac:dyDescent="0.35">
      <c r="B126" s="26">
        <v>68820</v>
      </c>
      <c r="C126" s="27" t="s">
        <v>142</v>
      </c>
      <c r="D126" s="28"/>
      <c r="E126" s="29"/>
      <c r="F126" s="30" t="s">
        <v>143</v>
      </c>
    </row>
    <row r="127" spans="2:6" x14ac:dyDescent="0.35">
      <c r="B127" s="31">
        <v>67330</v>
      </c>
      <c r="C127" s="32" t="s">
        <v>144</v>
      </c>
      <c r="D127" s="33"/>
      <c r="E127" s="34"/>
      <c r="F127" s="35"/>
    </row>
    <row r="128" spans="2:6" x14ac:dyDescent="0.35">
      <c r="B128" s="36">
        <v>67400</v>
      </c>
      <c r="C128" s="37" t="s">
        <v>145</v>
      </c>
      <c r="D128" s="38"/>
      <c r="E128" s="39"/>
      <c r="F128" s="40"/>
    </row>
    <row r="129" spans="4:6" x14ac:dyDescent="0.35">
      <c r="F129" s="20"/>
    </row>
    <row r="130" spans="4:6" ht="15" x14ac:dyDescent="0.4">
      <c r="D130" s="49">
        <f>SUM(D8:D128)</f>
        <v>0</v>
      </c>
      <c r="F130" s="20"/>
    </row>
    <row r="131" spans="4:6" x14ac:dyDescent="0.35">
      <c r="F131" s="20"/>
    </row>
    <row r="132" spans="4:6" x14ac:dyDescent="0.35">
      <c r="F132" s="20"/>
    </row>
    <row r="133" spans="4:6" x14ac:dyDescent="0.35">
      <c r="F133" s="20"/>
    </row>
    <row r="134" spans="4:6" x14ac:dyDescent="0.35">
      <c r="F134" s="20"/>
    </row>
    <row r="135" spans="4:6" x14ac:dyDescent="0.35">
      <c r="F135" s="20"/>
    </row>
    <row r="136" spans="4:6" x14ac:dyDescent="0.35">
      <c r="F136" s="20"/>
    </row>
    <row r="137" spans="4:6" x14ac:dyDescent="0.35">
      <c r="F137" s="20"/>
    </row>
    <row r="138" spans="4:6" x14ac:dyDescent="0.35">
      <c r="F138" s="20"/>
    </row>
    <row r="139" spans="4:6" x14ac:dyDescent="0.35">
      <c r="F139" s="20"/>
    </row>
    <row r="140" spans="4:6" x14ac:dyDescent="0.35">
      <c r="F140" s="20"/>
    </row>
    <row r="141" spans="4:6" x14ac:dyDescent="0.35">
      <c r="F141" s="20"/>
    </row>
    <row r="142" spans="4:6" x14ac:dyDescent="0.35">
      <c r="F142" s="20"/>
    </row>
  </sheetData>
  <sheetProtection selectLockedCells="1" selectUnlockedCells="1"/>
  <mergeCells count="16">
    <mergeCell ref="F100:F111"/>
    <mergeCell ref="F113:F116"/>
    <mergeCell ref="F118:F120"/>
    <mergeCell ref="F122:F124"/>
    <mergeCell ref="F126:F128"/>
    <mergeCell ref="F33:F53"/>
    <mergeCell ref="F55:F61"/>
    <mergeCell ref="F63:F66"/>
    <mergeCell ref="F68:F78"/>
    <mergeCell ref="F80:F95"/>
    <mergeCell ref="F97:F98"/>
    <mergeCell ref="D6:E6"/>
    <mergeCell ref="F10:F12"/>
    <mergeCell ref="F14:F21"/>
    <mergeCell ref="F23:F27"/>
    <mergeCell ref="F29:F31"/>
  </mergeCells>
  <printOptions horizontalCentered="1"/>
  <pageMargins left="0.2" right="0.2" top="0.25" bottom="0.75" header="0.3" footer="0.3"/>
  <pageSetup scale="56" fitToHeight="2" orientation="portrait" r:id="rId1"/>
  <headerFooter>
    <oddFooter>&amp;LRSM Federal. All Rights Reserved. www.rsmfederal.com  |  contact@rsmfederal.com&amp;RPage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zoomScale="115" zoomScaleNormal="115" workbookViewId="0">
      <selection activeCell="G25" sqref="G25"/>
    </sheetView>
  </sheetViews>
  <sheetFormatPr defaultRowHeight="14.25" x14ac:dyDescent="0.45"/>
  <cols>
    <col min="1" max="1" width="3.9296875" style="1" customWidth="1"/>
    <col min="2" max="16384" width="9.06640625" style="1"/>
  </cols>
  <sheetData/>
  <sheetProtection algorithmName="SHA-512" hashValue="Y0QtO5zjPSih7wQ/s/q7TPwIkbWG1PJQdIV+rbf1wM5XK4SOfg+xJVWSaJJfzqa1M7/G2oHsIC/wGOcGg8g02g==" saltValue="zQLPTTDjXabBfnIYKTJcWg==" spinCount="100000" sheet="1" objects="1" scenarios="1" selectLockedCells="1" selectUnlockedCells="1"/>
  <printOptions horizontalCentered="1" verticalCentered="1"/>
  <pageMargins left="0.7" right="0.7" top="0.75" bottom="0.75"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Example</vt:lpstr>
      <vt:lpstr>Template</vt:lpstr>
      <vt:lpstr>IP Statement</vt:lpstr>
      <vt:lpstr>Example!Print_Area</vt:lpstr>
      <vt:lpstr>'IP Statement'!Print_Area</vt:lpstr>
      <vt:lpstr>Template!Print_Area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Copyright RSM Federal</dc:creator>
  <cp:lastModifiedBy>JFrank</cp:lastModifiedBy>
  <cp:lastPrinted>2022-09-15T16:24:52Z</cp:lastPrinted>
  <dcterms:created xsi:type="dcterms:W3CDTF">2016-12-05T20:28:18Z</dcterms:created>
  <dcterms:modified xsi:type="dcterms:W3CDTF">2022-09-29T21:27:26Z</dcterms:modified>
</cp:coreProperties>
</file>